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emacdonald/Documents/HARDING LAB/Paper 1_cGAS recognition/Submissions/20220803_NComms resubmission/"/>
    </mc:Choice>
  </mc:AlternateContent>
  <xr:revisionPtr revIDLastSave="0" documentId="13_ncr:1_{4F173766-568B-814C-AA75-B41DEA23A57D}" xr6:coauthVersionLast="47" xr6:coauthVersionMax="47" xr10:uidLastSave="{00000000-0000-0000-0000-000000000000}"/>
  <bookViews>
    <workbookView xWindow="5640" yWindow="500" windowWidth="23160" windowHeight="16020" firstSheet="5" activeTab="5" xr2:uid="{831153B4-BF86-454C-842C-8D3CAA998882}"/>
  </bookViews>
  <sheets>
    <sheet name="Fig. 1B" sheetId="1" r:id="rId1"/>
    <sheet name="Fig. 1C" sheetId="2" r:id="rId2"/>
    <sheet name="Fig. 1D" sheetId="3" r:id="rId3"/>
    <sheet name="Fig. 1F" sheetId="4" r:id="rId4"/>
    <sheet name="Fig. 1G" sheetId="5" r:id="rId5"/>
    <sheet name="Fig. 1H-I" sheetId="7" r:id="rId6"/>
    <sheet name="Fig. 2A" sheetId="8" r:id="rId7"/>
    <sheet name="Fig. 2B" sheetId="9" r:id="rId8"/>
    <sheet name="Fig. 2D-E" sheetId="11" r:id="rId9"/>
    <sheet name="Fig. 3B" sheetId="12" r:id="rId10"/>
    <sheet name="Fig. 3C" sheetId="13" r:id="rId11"/>
    <sheet name="Fig. 3E" sheetId="14" r:id="rId12"/>
    <sheet name="Fig. 3F" sheetId="15" r:id="rId13"/>
    <sheet name="Fig. 3G" sheetId="16" r:id="rId14"/>
    <sheet name="Fig. 3H" sheetId="17" r:id="rId15"/>
    <sheet name="Fig. 4B" sheetId="18" r:id="rId16"/>
    <sheet name="Fig. 4C" sheetId="19" r:id="rId17"/>
    <sheet name="Fig. 4F" sheetId="21" r:id="rId18"/>
    <sheet name="Fig. 4G-I" sheetId="20" r:id="rId19"/>
    <sheet name="Fig. S1B" sheetId="23" r:id="rId20"/>
    <sheet name="Fig. S1C" sheetId="22" r:id="rId21"/>
    <sheet name="Fig. S1D" sheetId="24" r:id="rId22"/>
    <sheet name="Fig. S1F" sheetId="25" r:id="rId23"/>
    <sheet name="Fig. S1G" sheetId="26" r:id="rId24"/>
    <sheet name="Fig. S1I" sheetId="27" r:id="rId25"/>
    <sheet name="Fig. S1J" sheetId="28" r:id="rId26"/>
    <sheet name="Fig. S1K" sheetId="29" r:id="rId27"/>
    <sheet name="Fig. S2A" sheetId="30" r:id="rId28"/>
    <sheet name="Fig. S2B" sheetId="41" r:id="rId29"/>
    <sheet name="Fig. S2C" sheetId="42" r:id="rId30"/>
    <sheet name="Fig. S2G" sheetId="31" r:id="rId31"/>
    <sheet name="Fig. S2I" sheetId="32" r:id="rId32"/>
    <sheet name="Fig. S2K" sheetId="33" r:id="rId33"/>
    <sheet name="Fig. S2L" sheetId="34" r:id="rId34"/>
    <sheet name="Fig. S2M" sheetId="35" r:id="rId35"/>
    <sheet name="Fig. S2O" sheetId="38" r:id="rId36"/>
    <sheet name="Fig. S2P" sheetId="43" r:id="rId37"/>
    <sheet name="Fig. S2Q" sheetId="37" r:id="rId38"/>
    <sheet name="Fig. S2R" sheetId="39" r:id="rId39"/>
    <sheet name="Fig. S2S" sheetId="40" r:id="rId40"/>
    <sheet name="Fig. S2T" sheetId="36" r:id="rId41"/>
    <sheet name="Fig. S3C" sheetId="44" r:id="rId42"/>
    <sheet name="Fig. S3D" sheetId="45" r:id="rId43"/>
    <sheet name="Fig. S3E" sheetId="46" r:id="rId44"/>
    <sheet name="Fig. S3G" sheetId="47" r:id="rId45"/>
    <sheet name="Fig. S5B" sheetId="48" r:id="rId46"/>
    <sheet name="Fig. S5D-F" sheetId="49" r:id="rId47"/>
    <sheet name="Fig. S5G-I" sheetId="50" r:id="rId4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9" i="41" l="1"/>
  <c r="C44" i="41"/>
  <c r="C9" i="41"/>
  <c r="H72" i="24"/>
  <c r="I70" i="24"/>
  <c r="J70" i="24" s="1"/>
  <c r="H70" i="24"/>
  <c r="H68" i="24"/>
  <c r="H66" i="24"/>
  <c r="I66" i="24" s="1"/>
  <c r="J66" i="24" s="1"/>
  <c r="H64" i="24"/>
  <c r="H62" i="24"/>
  <c r="I62" i="24" s="1"/>
  <c r="J62" i="24" s="1"/>
  <c r="H60" i="24"/>
  <c r="H58" i="24"/>
  <c r="I58" i="24" s="1"/>
  <c r="J58" i="24" s="1"/>
  <c r="H56" i="24"/>
  <c r="I54" i="24"/>
  <c r="J54" i="24" s="1"/>
  <c r="H54" i="24"/>
  <c r="H52" i="24"/>
  <c r="J50" i="24"/>
  <c r="I50" i="24"/>
  <c r="H50" i="24"/>
  <c r="H48" i="24"/>
  <c r="H46" i="24"/>
  <c r="I46" i="24" s="1"/>
  <c r="J46" i="24" s="1"/>
  <c r="H44" i="24"/>
  <c r="H42" i="24"/>
  <c r="I42" i="24" s="1"/>
  <c r="J42" i="24" s="1"/>
  <c r="H40" i="24"/>
  <c r="I38" i="24"/>
  <c r="J38" i="24" s="1"/>
  <c r="H38" i="24"/>
  <c r="H36" i="24"/>
  <c r="J34" i="24"/>
  <c r="I34" i="24"/>
  <c r="H34" i="24"/>
  <c r="H32" i="24"/>
  <c r="H30" i="24"/>
  <c r="I30" i="24" s="1"/>
  <c r="J30" i="24" s="1"/>
  <c r="H28" i="24"/>
  <c r="H26" i="24"/>
  <c r="I26" i="24" s="1"/>
  <c r="J26" i="24" s="1"/>
  <c r="H24" i="24"/>
  <c r="I22" i="24"/>
  <c r="J22" i="24" s="1"/>
  <c r="H22" i="24"/>
  <c r="H20" i="24"/>
  <c r="J18" i="24"/>
  <c r="I18" i="24"/>
  <c r="H18" i="24"/>
  <c r="H16" i="24"/>
  <c r="H14" i="24"/>
  <c r="I14" i="24" s="1"/>
  <c r="J14" i="24" s="1"/>
  <c r="H12" i="24"/>
  <c r="H10" i="24"/>
  <c r="I10" i="24" s="1"/>
  <c r="J10" i="24" s="1"/>
  <c r="H8" i="24"/>
  <c r="I6" i="24"/>
  <c r="J6" i="24" s="1"/>
  <c r="H6" i="24"/>
  <c r="H4" i="24"/>
  <c r="H2" i="24"/>
  <c r="I2" i="24" s="1"/>
  <c r="J2" i="24" s="1"/>
  <c r="L2" i="24" l="1"/>
  <c r="K62" i="24" s="1"/>
  <c r="K46" i="24" l="1"/>
  <c r="K54" i="24"/>
  <c r="K66" i="24"/>
  <c r="K22" i="24"/>
  <c r="K38" i="24"/>
  <c r="K26" i="24"/>
  <c r="K18" i="24"/>
  <c r="K34" i="24"/>
  <c r="K50" i="24"/>
  <c r="K6" i="24"/>
  <c r="K30" i="24"/>
  <c r="K42" i="24"/>
  <c r="K58" i="24"/>
  <c r="K70" i="24"/>
  <c r="K10" i="24"/>
  <c r="K2" i="24"/>
  <c r="K14" i="24"/>
  <c r="G104" i="8" l="1"/>
  <c r="G62" i="8"/>
  <c r="G26" i="8"/>
  <c r="G11" i="8"/>
  <c r="G3" i="4" l="1"/>
  <c r="G4" i="4"/>
  <c r="G7" i="4"/>
  <c r="G12" i="4"/>
  <c r="G16" i="4"/>
  <c r="G2" i="4"/>
  <c r="F20" i="4"/>
  <c r="G20" i="4" s="1"/>
  <c r="F21" i="4"/>
  <c r="G21" i="4" s="1"/>
  <c r="F22" i="4"/>
  <c r="G22" i="4" s="1"/>
  <c r="F8" i="4"/>
  <c r="G8" i="4" s="1"/>
  <c r="F3" i="4"/>
  <c r="F4" i="4"/>
  <c r="F5" i="4"/>
  <c r="G5" i="4" s="1"/>
  <c r="F6" i="4"/>
  <c r="G6" i="4" s="1"/>
  <c r="F7" i="4"/>
  <c r="F9" i="4"/>
  <c r="G9" i="4" s="1"/>
  <c r="F10" i="4"/>
  <c r="G10" i="4" s="1"/>
  <c r="F11" i="4"/>
  <c r="G11" i="4" s="1"/>
  <c r="F12" i="4"/>
  <c r="F13" i="4"/>
  <c r="G13" i="4" s="1"/>
  <c r="F14" i="4"/>
  <c r="G14" i="4" s="1"/>
  <c r="F15" i="4"/>
  <c r="G15" i="4" s="1"/>
  <c r="F16" i="4"/>
  <c r="F17" i="4"/>
  <c r="G17" i="4" s="1"/>
  <c r="F18" i="4"/>
  <c r="G18" i="4" s="1"/>
  <c r="F19" i="4"/>
  <c r="G19" i="4" s="1"/>
  <c r="F2" i="4"/>
</calcChain>
</file>

<file path=xl/sharedStrings.xml><?xml version="1.0" encoding="utf-8"?>
<sst xmlns="http://schemas.openxmlformats.org/spreadsheetml/2006/main" count="13960" uniqueCount="737">
  <si>
    <t>Agent</t>
  </si>
  <si>
    <t>MN</t>
  </si>
  <si>
    <t>Marker</t>
  </si>
  <si>
    <t>number_pos_mn</t>
  </si>
  <si>
    <t>percent_pos_mn</t>
  </si>
  <si>
    <t>DMSO</t>
  </si>
  <si>
    <t>cGAS</t>
  </si>
  <si>
    <t>IR</t>
  </si>
  <si>
    <t>Taxol</t>
  </si>
  <si>
    <t>MMS</t>
  </si>
  <si>
    <t>HU</t>
  </si>
  <si>
    <t>SRSF1 KD</t>
  </si>
  <si>
    <t>Total MN</t>
  </si>
  <si>
    <t>10 Gy IR</t>
  </si>
  <si>
    <t>UV</t>
  </si>
  <si>
    <t>Cisplatin</t>
  </si>
  <si>
    <t>MMC</t>
  </si>
  <si>
    <t>DRB</t>
  </si>
  <si>
    <t>Replicate</t>
  </si>
  <si>
    <t>Dose</t>
  </si>
  <si>
    <t>2 Gy</t>
  </si>
  <si>
    <t>10 Gy</t>
  </si>
  <si>
    <t xml:space="preserve">MN </t>
  </si>
  <si>
    <t>Nuclei</t>
  </si>
  <si>
    <t>GFP</t>
  </si>
  <si>
    <t>Ruptured cGAS+</t>
  </si>
  <si>
    <t>number_neg_mn</t>
  </si>
  <si>
    <t>percentage</t>
  </si>
  <si>
    <t>MN total</t>
  </si>
  <si>
    <t>Well</t>
  </si>
  <si>
    <t>Fluor</t>
  </si>
  <si>
    <t>Condition</t>
  </si>
  <si>
    <t>Target</t>
  </si>
  <si>
    <t>Content</t>
  </si>
  <si>
    <t>Sample</t>
  </si>
  <si>
    <t>Cq</t>
  </si>
  <si>
    <t>SQ</t>
  </si>
  <si>
    <t>average Ct</t>
  </si>
  <si>
    <t>delta Ct</t>
  </si>
  <si>
    <t>2^-Ct</t>
  </si>
  <si>
    <t>Fold-change</t>
  </si>
  <si>
    <t>Average of Untreated controls</t>
  </si>
  <si>
    <t>A01</t>
  </si>
  <si>
    <t>SYBR</t>
  </si>
  <si>
    <t>WT</t>
  </si>
  <si>
    <t>IFNB</t>
  </si>
  <si>
    <t>Unkn</t>
  </si>
  <si>
    <t>DMSO 1</t>
  </si>
  <si>
    <t>A02</t>
  </si>
  <si>
    <t>A03</t>
  </si>
  <si>
    <t>ISG54</t>
  </si>
  <si>
    <t>A04</t>
  </si>
  <si>
    <t>A05</t>
  </si>
  <si>
    <t>ISG15</t>
  </si>
  <si>
    <t>A06</t>
  </si>
  <si>
    <t>A07</t>
  </si>
  <si>
    <t>GAPDH</t>
  </si>
  <si>
    <t>A08</t>
  </si>
  <si>
    <t>A09</t>
  </si>
  <si>
    <t>DMSO 2</t>
  </si>
  <si>
    <t>A10</t>
  </si>
  <si>
    <t>A11</t>
  </si>
  <si>
    <t>A12</t>
  </si>
  <si>
    <t>A13</t>
  </si>
  <si>
    <t>A14</t>
  </si>
  <si>
    <t>A15</t>
  </si>
  <si>
    <t>A16</t>
  </si>
  <si>
    <t>A17</t>
  </si>
  <si>
    <t>DMSO 3</t>
  </si>
  <si>
    <t>A18</t>
  </si>
  <si>
    <t>A19</t>
  </si>
  <si>
    <t>A20</t>
  </si>
  <si>
    <t>A21</t>
  </si>
  <si>
    <t>A22</t>
  </si>
  <si>
    <t>A23</t>
  </si>
  <si>
    <t>A24</t>
  </si>
  <si>
    <t>B01</t>
  </si>
  <si>
    <t>IR 1</t>
  </si>
  <si>
    <t>B02</t>
  </si>
  <si>
    <t>B03</t>
  </si>
  <si>
    <t>B04</t>
  </si>
  <si>
    <t>B05</t>
  </si>
  <si>
    <t>B06</t>
  </si>
  <si>
    <t>B07</t>
  </si>
  <si>
    <t>B08</t>
  </si>
  <si>
    <t>B09</t>
  </si>
  <si>
    <t>IR 2</t>
  </si>
  <si>
    <t>B10</t>
  </si>
  <si>
    <t>B11</t>
  </si>
  <si>
    <t>B12</t>
  </si>
  <si>
    <t>B13</t>
  </si>
  <si>
    <t>B14</t>
  </si>
  <si>
    <t>B15</t>
  </si>
  <si>
    <t>B16</t>
  </si>
  <si>
    <t>B17</t>
  </si>
  <si>
    <t>IR 3</t>
  </si>
  <si>
    <t>B18</t>
  </si>
  <si>
    <t>B19</t>
  </si>
  <si>
    <t>B20</t>
  </si>
  <si>
    <t>B21</t>
  </si>
  <si>
    <t>B22</t>
  </si>
  <si>
    <t>B23</t>
  </si>
  <si>
    <t>B24</t>
  </si>
  <si>
    <t>C01</t>
  </si>
  <si>
    <t>MMS 1</t>
  </si>
  <si>
    <t>C02</t>
  </si>
  <si>
    <t>C03</t>
  </si>
  <si>
    <t>C04</t>
  </si>
  <si>
    <t>C05</t>
  </si>
  <si>
    <t>C06</t>
  </si>
  <si>
    <t>C07</t>
  </si>
  <si>
    <t>C08</t>
  </si>
  <si>
    <t>C09</t>
  </si>
  <si>
    <t>MMS 2</t>
  </si>
  <si>
    <t>C10</t>
  </si>
  <si>
    <t>C11</t>
  </si>
  <si>
    <t>C12</t>
  </si>
  <si>
    <t>C13</t>
  </si>
  <si>
    <t>C14</t>
  </si>
  <si>
    <t>C15</t>
  </si>
  <si>
    <t>C16</t>
  </si>
  <si>
    <t>C17</t>
  </si>
  <si>
    <t>MMS 3</t>
  </si>
  <si>
    <t>C18</t>
  </si>
  <si>
    <t>C19</t>
  </si>
  <si>
    <t>C20</t>
  </si>
  <si>
    <t>C21</t>
  </si>
  <si>
    <t>C22</t>
  </si>
  <si>
    <t>C23</t>
  </si>
  <si>
    <t>C24</t>
  </si>
  <si>
    <t>D01</t>
  </si>
  <si>
    <t>Taxol 1</t>
  </si>
  <si>
    <t>D02</t>
  </si>
  <si>
    <t>D03</t>
  </si>
  <si>
    <t>D04</t>
  </si>
  <si>
    <t>D05</t>
  </si>
  <si>
    <t>D06</t>
  </si>
  <si>
    <t>D07</t>
  </si>
  <si>
    <t>D08</t>
  </si>
  <si>
    <t>D09</t>
  </si>
  <si>
    <t>Taxol 2</t>
  </si>
  <si>
    <t>D10</t>
  </si>
  <si>
    <t>D11</t>
  </si>
  <si>
    <t>D12</t>
  </si>
  <si>
    <t>D13</t>
  </si>
  <si>
    <t>D14</t>
  </si>
  <si>
    <t>D15</t>
  </si>
  <si>
    <t>D16</t>
  </si>
  <si>
    <t>D17</t>
  </si>
  <si>
    <t>Taxol 3</t>
  </si>
  <si>
    <t>D18</t>
  </si>
  <si>
    <t>D19</t>
  </si>
  <si>
    <t>D20</t>
  </si>
  <si>
    <t>D21</t>
  </si>
  <si>
    <t>D22</t>
  </si>
  <si>
    <t>D23</t>
  </si>
  <si>
    <t>D24</t>
  </si>
  <si>
    <t>E01</t>
  </si>
  <si>
    <t>siSRSF1</t>
  </si>
  <si>
    <t>SRSF1 1</t>
  </si>
  <si>
    <t>E02</t>
  </si>
  <si>
    <t>E03</t>
  </si>
  <si>
    <t>E04</t>
  </si>
  <si>
    <t>E05</t>
  </si>
  <si>
    <t>E06</t>
  </si>
  <si>
    <t>E07</t>
  </si>
  <si>
    <t>E08</t>
  </si>
  <si>
    <t>E09</t>
  </si>
  <si>
    <t>SRSF1 2</t>
  </si>
  <si>
    <t>E10</t>
  </si>
  <si>
    <t>E11</t>
  </si>
  <si>
    <t>E12</t>
  </si>
  <si>
    <t>E13</t>
  </si>
  <si>
    <t>E14</t>
  </si>
  <si>
    <t>E15</t>
  </si>
  <si>
    <t>E16</t>
  </si>
  <si>
    <t>E17</t>
  </si>
  <si>
    <t>SRSF1 3</t>
  </si>
  <si>
    <t>E18</t>
  </si>
  <si>
    <t>E19</t>
  </si>
  <si>
    <t>E20</t>
  </si>
  <si>
    <t>E21</t>
  </si>
  <si>
    <t>E22</t>
  </si>
  <si>
    <t>E23</t>
  </si>
  <si>
    <t>E24</t>
  </si>
  <si>
    <t>F01</t>
  </si>
  <si>
    <t>DRB 1</t>
  </si>
  <si>
    <t>F02</t>
  </si>
  <si>
    <t>F03</t>
  </si>
  <si>
    <t>F04</t>
  </si>
  <si>
    <t>F05</t>
  </si>
  <si>
    <t>F06</t>
  </si>
  <si>
    <t>F07</t>
  </si>
  <si>
    <t>F08</t>
  </si>
  <si>
    <t>F09</t>
  </si>
  <si>
    <t>DRB 2</t>
  </si>
  <si>
    <t>F10</t>
  </si>
  <si>
    <t>F11</t>
  </si>
  <si>
    <t>F12</t>
  </si>
  <si>
    <t>F13</t>
  </si>
  <si>
    <t>F14</t>
  </si>
  <si>
    <t>F15</t>
  </si>
  <si>
    <t>F16</t>
  </si>
  <si>
    <t>F17</t>
  </si>
  <si>
    <t>DRB 3</t>
  </si>
  <si>
    <t>F18</t>
  </si>
  <si>
    <t>F19</t>
  </si>
  <si>
    <t>F20</t>
  </si>
  <si>
    <t>F21</t>
  </si>
  <si>
    <t>F22</t>
  </si>
  <si>
    <t>F23</t>
  </si>
  <si>
    <t>F24</t>
  </si>
  <si>
    <t>G01</t>
  </si>
  <si>
    <t>CDK1i</t>
  </si>
  <si>
    <t>DMSO CDK1i 1</t>
  </si>
  <si>
    <t>G02</t>
  </si>
  <si>
    <t>G03</t>
  </si>
  <si>
    <t>G04</t>
  </si>
  <si>
    <t>G05</t>
  </si>
  <si>
    <t>G06</t>
  </si>
  <si>
    <t>G07</t>
  </si>
  <si>
    <t>G08</t>
  </si>
  <si>
    <t>G09</t>
  </si>
  <si>
    <t>DMSO CDK1i 2</t>
  </si>
  <si>
    <t>G10</t>
  </si>
  <si>
    <t>G11</t>
  </si>
  <si>
    <t>G12</t>
  </si>
  <si>
    <t>G13</t>
  </si>
  <si>
    <t>G14</t>
  </si>
  <si>
    <t>G15</t>
  </si>
  <si>
    <t>G16</t>
  </si>
  <si>
    <t>G17</t>
  </si>
  <si>
    <t>DMSO CDK1i 3</t>
  </si>
  <si>
    <t>G18</t>
  </si>
  <si>
    <t>G19</t>
  </si>
  <si>
    <t>G20</t>
  </si>
  <si>
    <t>G21</t>
  </si>
  <si>
    <t>G22</t>
  </si>
  <si>
    <t>G23</t>
  </si>
  <si>
    <t>G24</t>
  </si>
  <si>
    <t>H01</t>
  </si>
  <si>
    <t>IR CDK1i 1</t>
  </si>
  <si>
    <t>H02</t>
  </si>
  <si>
    <t>H03</t>
  </si>
  <si>
    <t>H04</t>
  </si>
  <si>
    <t>H05</t>
  </si>
  <si>
    <t>H06</t>
  </si>
  <si>
    <t>H07</t>
  </si>
  <si>
    <t>H08</t>
  </si>
  <si>
    <t>H09</t>
  </si>
  <si>
    <t>IR CDK1i 2</t>
  </si>
  <si>
    <t>H10</t>
  </si>
  <si>
    <t>H11</t>
  </si>
  <si>
    <t>H12</t>
  </si>
  <si>
    <t>H13</t>
  </si>
  <si>
    <t>H14</t>
  </si>
  <si>
    <t>H15</t>
  </si>
  <si>
    <t>H16</t>
  </si>
  <si>
    <t>H17</t>
  </si>
  <si>
    <t>IR CDK1i 3</t>
  </si>
  <si>
    <t>H18</t>
  </si>
  <si>
    <t>H19</t>
  </si>
  <si>
    <t>H20</t>
  </si>
  <si>
    <t>H21</t>
  </si>
  <si>
    <t>H22</t>
  </si>
  <si>
    <t>H23</t>
  </si>
  <si>
    <t>H24</t>
  </si>
  <si>
    <t>I01</t>
  </si>
  <si>
    <t>MMS CDK1i 1</t>
  </si>
  <si>
    <t>I02</t>
  </si>
  <si>
    <t>I03</t>
  </si>
  <si>
    <t>I04</t>
  </si>
  <si>
    <t>I05</t>
  </si>
  <si>
    <t>I06</t>
  </si>
  <si>
    <t>I07</t>
  </si>
  <si>
    <t>I08</t>
  </si>
  <si>
    <t>I09</t>
  </si>
  <si>
    <t>MMS CDK1i 2</t>
  </si>
  <si>
    <t>I10</t>
  </si>
  <si>
    <t>I11</t>
  </si>
  <si>
    <t>I12</t>
  </si>
  <si>
    <t>I13</t>
  </si>
  <si>
    <t>I14</t>
  </si>
  <si>
    <t>I15</t>
  </si>
  <si>
    <t>I16</t>
  </si>
  <si>
    <t>I17</t>
  </si>
  <si>
    <t>MMS CDK1i 3</t>
  </si>
  <si>
    <t>I18</t>
  </si>
  <si>
    <t>I19</t>
  </si>
  <si>
    <t>I20</t>
  </si>
  <si>
    <t>I21</t>
  </si>
  <si>
    <t>I22</t>
  </si>
  <si>
    <t>I23</t>
  </si>
  <si>
    <t>I24</t>
  </si>
  <si>
    <t>J01</t>
  </si>
  <si>
    <t>Taxol CDK1i 1</t>
  </si>
  <si>
    <t>J02</t>
  </si>
  <si>
    <t>J03</t>
  </si>
  <si>
    <t>J04</t>
  </si>
  <si>
    <t>J05</t>
  </si>
  <si>
    <t>J06</t>
  </si>
  <si>
    <t>J07</t>
  </si>
  <si>
    <t>J08</t>
  </si>
  <si>
    <t>J09</t>
  </si>
  <si>
    <t>Taxol CDK1i 2</t>
  </si>
  <si>
    <t>J10</t>
  </si>
  <si>
    <t>J11</t>
  </si>
  <si>
    <t>J12</t>
  </si>
  <si>
    <t>J13</t>
  </si>
  <si>
    <t>J14</t>
  </si>
  <si>
    <t>J15</t>
  </si>
  <si>
    <t>J16</t>
  </si>
  <si>
    <t>J17</t>
  </si>
  <si>
    <t>Taxol CDK1i 3</t>
  </si>
  <si>
    <t>J18</t>
  </si>
  <si>
    <t>J19</t>
  </si>
  <si>
    <t>J20</t>
  </si>
  <si>
    <t>J21</t>
  </si>
  <si>
    <t>J22</t>
  </si>
  <si>
    <t>J23</t>
  </si>
  <si>
    <t>J24</t>
  </si>
  <si>
    <t>K01</t>
  </si>
  <si>
    <t>SRSF1 CDK1i 1</t>
  </si>
  <si>
    <t>K02</t>
  </si>
  <si>
    <t>K03</t>
  </si>
  <si>
    <t>K04</t>
  </si>
  <si>
    <t>K05</t>
  </si>
  <si>
    <t>K06</t>
  </si>
  <si>
    <t>K07</t>
  </si>
  <si>
    <t>K08</t>
  </si>
  <si>
    <t>K09</t>
  </si>
  <si>
    <t>SRSF1 CDK1i 2</t>
  </si>
  <si>
    <t>K10</t>
  </si>
  <si>
    <t>K11</t>
  </si>
  <si>
    <t>K12</t>
  </si>
  <si>
    <t>K13</t>
  </si>
  <si>
    <t>K14</t>
  </si>
  <si>
    <t>K15</t>
  </si>
  <si>
    <t>K16</t>
  </si>
  <si>
    <t>K17</t>
  </si>
  <si>
    <t>SRSF1 CDK1i 3</t>
  </si>
  <si>
    <t>K18</t>
  </si>
  <si>
    <t>K19</t>
  </si>
  <si>
    <t>K20</t>
  </si>
  <si>
    <t>K21</t>
  </si>
  <si>
    <t>K22</t>
  </si>
  <si>
    <t>K23</t>
  </si>
  <si>
    <t>K24</t>
  </si>
  <si>
    <t>L01</t>
  </si>
  <si>
    <t>DRB CDK1i 1</t>
  </si>
  <si>
    <t>L02</t>
  </si>
  <si>
    <t>L03</t>
  </si>
  <si>
    <t>L04</t>
  </si>
  <si>
    <t>L05</t>
  </si>
  <si>
    <t>L06</t>
  </si>
  <si>
    <t>L07</t>
  </si>
  <si>
    <t>L08</t>
  </si>
  <si>
    <t>L09</t>
  </si>
  <si>
    <t>DRB CDK1i 2</t>
  </si>
  <si>
    <t>L10</t>
  </si>
  <si>
    <t>L11</t>
  </si>
  <si>
    <t>L12</t>
  </si>
  <si>
    <t>L13</t>
  </si>
  <si>
    <t>L14</t>
  </si>
  <si>
    <t>L15</t>
  </si>
  <si>
    <t>L16</t>
  </si>
  <si>
    <t>L17</t>
  </si>
  <si>
    <t>DRB CDK1i 3</t>
  </si>
  <si>
    <t>L18</t>
  </si>
  <si>
    <t>L19</t>
  </si>
  <si>
    <t>L20</t>
  </si>
  <si>
    <t>L21</t>
  </si>
  <si>
    <t>L22</t>
  </si>
  <si>
    <t>L23</t>
  </si>
  <si>
    <t>L24</t>
  </si>
  <si>
    <t>cGAS-KO</t>
  </si>
  <si>
    <t>DMSO cGAS-KO 1</t>
  </si>
  <si>
    <t>DMSO cGAS-KO 2</t>
  </si>
  <si>
    <t>DMSO cGAS-KO 3</t>
  </si>
  <si>
    <t>IR cGAS-KO 1</t>
  </si>
  <si>
    <t>IR cGAS-KO 2</t>
  </si>
  <si>
    <t>IR cGAS-KO 3</t>
  </si>
  <si>
    <t>MMS cGAS-KO 1</t>
  </si>
  <si>
    <t>MMS cGAS-KO 2</t>
  </si>
  <si>
    <t>MMS cGAS-KO 3</t>
  </si>
  <si>
    <t>Taxol cGAS-KO 1</t>
  </si>
  <si>
    <t>Taxol cGAS-KO 2</t>
  </si>
  <si>
    <t>Taxol cGAS-KO 3</t>
  </si>
  <si>
    <t>SRSF1 cGAS-KO 1</t>
  </si>
  <si>
    <t>SRSF1 cGAS-KO 2</t>
  </si>
  <si>
    <t>SRSF1 cGAS-KO 3</t>
  </si>
  <si>
    <t>DRB cGAS-KO 1</t>
  </si>
  <si>
    <t>DRB cGAS-KO 2</t>
  </si>
  <si>
    <t>DRB cGAS-KO 3</t>
  </si>
  <si>
    <t>Compound</t>
  </si>
  <si>
    <t>Number.cGAS.positive.MN</t>
  </si>
  <si>
    <t>Total.MN.counted</t>
  </si>
  <si>
    <t>Percent.cGAS.positive.MN</t>
  </si>
  <si>
    <t>Ratio.IR</t>
  </si>
  <si>
    <t>Log2.FC</t>
  </si>
  <si>
    <t>BAZ2A/B</t>
  </si>
  <si>
    <t>BAZ2-ICR</t>
  </si>
  <si>
    <t>BRPF1, BRPF2, BRPF3</t>
  </si>
  <si>
    <t>NI-57</t>
  </si>
  <si>
    <t>CBP, EP300 bromo</t>
  </si>
  <si>
    <t>SGCCBP30</t>
  </si>
  <si>
    <t>CECR2</t>
  </si>
  <si>
    <t>NVS-1</t>
  </si>
  <si>
    <t>JMJD3, UTX, JARID1B</t>
  </si>
  <si>
    <t>GSK J4</t>
  </si>
  <si>
    <t>LSD1</t>
  </si>
  <si>
    <t>GSKLSD1</t>
  </si>
  <si>
    <t>PAD4</t>
  </si>
  <si>
    <t>GSK484</t>
  </si>
  <si>
    <t>L3MBTL3</t>
  </si>
  <si>
    <t>UNC1215</t>
  </si>
  <si>
    <t>DOT1L</t>
  </si>
  <si>
    <t>SGC0946</t>
  </si>
  <si>
    <t>EZH2, EZH1</t>
  </si>
  <si>
    <t>UNC1999</t>
  </si>
  <si>
    <t>G9a, EHMT1</t>
  </si>
  <si>
    <t>A366</t>
  </si>
  <si>
    <t>PRMT4/6</t>
  </si>
  <si>
    <t>MS049</t>
  </si>
  <si>
    <t>PRMT3</t>
  </si>
  <si>
    <t>SGC 707</t>
  </si>
  <si>
    <t>PRMT4</t>
  </si>
  <si>
    <t>TP-064</t>
  </si>
  <si>
    <t>PRMT5</t>
  </si>
  <si>
    <t>GSK591</t>
  </si>
  <si>
    <t>SETD7</t>
  </si>
  <si>
    <t>PFI-2</t>
  </si>
  <si>
    <t>SMYD2</t>
  </si>
  <si>
    <t>BAY598</t>
  </si>
  <si>
    <t>SUV420H1/2</t>
  </si>
  <si>
    <t>A-196</t>
  </si>
  <si>
    <t>WDR5</t>
  </si>
  <si>
    <t>OICR-9429</t>
  </si>
  <si>
    <t>IDH1 mutant</t>
  </si>
  <si>
    <t>GSK-864</t>
  </si>
  <si>
    <t>CDK1</t>
  </si>
  <si>
    <t>DNA-PKcs</t>
  </si>
  <si>
    <t>DNA-PKi</t>
  </si>
  <si>
    <t>ATR</t>
  </si>
  <si>
    <t>ATRi</t>
  </si>
  <si>
    <t>ATAD2A/B</t>
  </si>
  <si>
    <t>GSK8814</t>
  </si>
  <si>
    <t>BET</t>
  </si>
  <si>
    <t>JQ1</t>
  </si>
  <si>
    <t>BRD9/7</t>
  </si>
  <si>
    <t>TP-472</t>
  </si>
  <si>
    <t>BRPF1B</t>
  </si>
  <si>
    <t>PFI-4</t>
  </si>
  <si>
    <t>CBP, EP300 HAT</t>
  </si>
  <si>
    <t>A-485</t>
  </si>
  <si>
    <t>GCN5/PCAF</t>
  </si>
  <si>
    <t>GSK4027</t>
  </si>
  <si>
    <t>Smarca2 Smarca4, PB1</t>
  </si>
  <si>
    <t>PFI-3</t>
  </si>
  <si>
    <t>EED</t>
  </si>
  <si>
    <t>A-395</t>
  </si>
  <si>
    <t>PRMT type I</t>
  </si>
  <si>
    <t>MS023</t>
  </si>
  <si>
    <t>LLY283 PRMT5</t>
  </si>
  <si>
    <t>PFI-5</t>
  </si>
  <si>
    <t>Chronic DOT1Li</t>
  </si>
  <si>
    <t>Acute DOT1Li</t>
  </si>
  <si>
    <t>Chronic control</t>
  </si>
  <si>
    <t>Acute control</t>
  </si>
  <si>
    <t>DOT1Li</t>
  </si>
  <si>
    <t>Name</t>
  </si>
  <si>
    <t>UT</t>
  </si>
  <si>
    <t>None</t>
  </si>
  <si>
    <t>UT 1</t>
  </si>
  <si>
    <t>UT 2</t>
  </si>
  <si>
    <t>UT 3</t>
  </si>
  <si>
    <t>IR+DOT1Li</t>
  </si>
  <si>
    <t>IR+DOT1Li 1</t>
  </si>
  <si>
    <t>NaN</t>
  </si>
  <si>
    <t>IR+DOT1Li 2</t>
  </si>
  <si>
    <t>IR+DOT1Li 3</t>
  </si>
  <si>
    <t>IR+HT-DNA</t>
  </si>
  <si>
    <t>IR+HT-DNA 1</t>
  </si>
  <si>
    <t>IR+HT-DNA 2</t>
  </si>
  <si>
    <t>IR+HT-DNA 3</t>
  </si>
  <si>
    <t>IR+DOT1Li+HT-DNA</t>
  </si>
  <si>
    <t>IR+DOT1Li+HT 1</t>
  </si>
  <si>
    <t>IR+DOT1Li+HT 2</t>
  </si>
  <si>
    <t>IR+DOT1Li+HT 3</t>
  </si>
  <si>
    <t>IR+cGAMP</t>
  </si>
  <si>
    <t>IR+cGAMP 1</t>
  </si>
  <si>
    <t>IR+cGAMP 2</t>
  </si>
  <si>
    <t>IR+cGAMP 3</t>
  </si>
  <si>
    <t>IR+DOT1Li+cGAMP</t>
  </si>
  <si>
    <t>IR+DOT1Li+cG 1</t>
  </si>
  <si>
    <t>IR+DOT1Li+cG 2</t>
  </si>
  <si>
    <t>IR+DOT1Li+cG 3</t>
  </si>
  <si>
    <t>EU</t>
  </si>
  <si>
    <t>Neither</t>
  </si>
  <si>
    <t>SRSF1</t>
  </si>
  <si>
    <t>Both</t>
  </si>
  <si>
    <t>Percent.cGAS</t>
  </si>
  <si>
    <t>sd_cgas</t>
  </si>
  <si>
    <t>sem_cgas</t>
  </si>
  <si>
    <t>Percent.EU</t>
  </si>
  <si>
    <t>sd_eu</t>
  </si>
  <si>
    <t>sem_eu</t>
  </si>
  <si>
    <t>Transcription_inhibitor</t>
  </si>
  <si>
    <t>Transcription_inhibitor_hrs_since_damage</t>
  </si>
  <si>
    <t>No inhibitor</t>
  </si>
  <si>
    <t>Act D</t>
  </si>
  <si>
    <t>EU_that_are_K79</t>
  </si>
  <si>
    <t>K79_that_are_EU</t>
  </si>
  <si>
    <t>SIRT1i</t>
  </si>
  <si>
    <t>H3K79me2</t>
  </si>
  <si>
    <t>ActD</t>
  </si>
  <si>
    <t>Cell.type</t>
  </si>
  <si>
    <t>Mutant</t>
  </si>
  <si>
    <t>FLAG-cGAS MCF10A</t>
  </si>
  <si>
    <t>FLAG-cGAS</t>
  </si>
  <si>
    <t>FLAG-cGAS-R255A MCF10A</t>
  </si>
  <si>
    <t>R255A</t>
  </si>
  <si>
    <t>FLAG-cGAS-K327E MF10A</t>
  </si>
  <si>
    <t>K327E</t>
  </si>
  <si>
    <t>Cell_type</t>
  </si>
  <si>
    <t>IR_status</t>
  </si>
  <si>
    <t>Infected_construct</t>
  </si>
  <si>
    <t>MCF10A</t>
  </si>
  <si>
    <t>MX1</t>
  </si>
  <si>
    <t>This one is compared to regular MCF10A</t>
  </si>
  <si>
    <t>cGAS-KO MCF10A</t>
  </si>
  <si>
    <t>IR KO+WT 1</t>
  </si>
  <si>
    <t>IR KO+WT 2</t>
  </si>
  <si>
    <t>IR KO+WT 3</t>
  </si>
  <si>
    <t>FLAG-cGAS-R353A</t>
  </si>
  <si>
    <t>IR KO+R353A 1</t>
  </si>
  <si>
    <t>IR KO+R353A 2</t>
  </si>
  <si>
    <t>IR KO+R353A 3</t>
  </si>
  <si>
    <t>FLAG-cGAS-K327E</t>
  </si>
  <si>
    <t>IR KO+K327E 1</t>
  </si>
  <si>
    <t>IR KO+K327E 2</t>
  </si>
  <si>
    <t>IR KO+K327E 3</t>
  </si>
  <si>
    <t>FLAG-cGAS-R255A</t>
  </si>
  <si>
    <t>IR KO+R255A 1</t>
  </si>
  <si>
    <t>IR KO+R255A 2</t>
  </si>
  <si>
    <t>IR KO+R255A 3</t>
  </si>
  <si>
    <t>NIR</t>
  </si>
  <si>
    <t>NIR 1</t>
  </si>
  <si>
    <t>NIR 2</t>
  </si>
  <si>
    <t>NIR 3</t>
  </si>
  <si>
    <t>NIR cGAS-KO 1</t>
  </si>
  <si>
    <t>NIR cGAS-KO 2</t>
  </si>
  <si>
    <t>NIR cGAS-KO 3</t>
  </si>
  <si>
    <t>NIR KO+WT 1</t>
  </si>
  <si>
    <t>NIR KO+WT 2</t>
  </si>
  <si>
    <t>NIR KO+WT 3</t>
  </si>
  <si>
    <t>NIR KO+R353A 1</t>
  </si>
  <si>
    <t>NIR KO+R353A 2</t>
  </si>
  <si>
    <t>NIR KO+R353A 3</t>
  </si>
  <si>
    <t>NIR KO+K327E 1</t>
  </si>
  <si>
    <t>NIR KO+K327E 2</t>
  </si>
  <si>
    <t>NIR KO+K327E 3</t>
  </si>
  <si>
    <t>NIR KO+R255A 1</t>
  </si>
  <si>
    <t>NIR KO+R255A 2</t>
  </si>
  <si>
    <t>NIR KO+R255A 3</t>
  </si>
  <si>
    <t>Transfected_construct</t>
  </si>
  <si>
    <t>mn_over_nuc</t>
  </si>
  <si>
    <t>Untreated</t>
  </si>
  <si>
    <t>siNT</t>
  </si>
  <si>
    <t>HeLa</t>
  </si>
  <si>
    <t>U2OS</t>
  </si>
  <si>
    <t>DRB2</t>
  </si>
  <si>
    <t>DRB3</t>
  </si>
  <si>
    <t>MN_status</t>
  </si>
  <si>
    <t>hours_in_interphase</t>
  </si>
  <si>
    <t>Micronucleated</t>
  </si>
  <si>
    <t>SD.cGAS</t>
  </si>
  <si>
    <t>SEM.cGAS</t>
  </si>
  <si>
    <t>mean_mn_over_nuc</t>
  </si>
  <si>
    <t>sd_mn_over_nuc</t>
  </si>
  <si>
    <t>number_sem</t>
  </si>
  <si>
    <t>Condition_name</t>
  </si>
  <si>
    <t>n</t>
  </si>
  <si>
    <t>percent_cgas_mn</t>
  </si>
  <si>
    <t>envelope_status</t>
  </si>
  <si>
    <t>Intact cGAS+</t>
  </si>
  <si>
    <t>Intact</t>
  </si>
  <si>
    <t>hours_mn_stable</t>
  </si>
  <si>
    <t>pg_cGAMP_per_ug_protein</t>
  </si>
  <si>
    <t>IR+cGAS-KO</t>
  </si>
  <si>
    <t>HT-DNA</t>
  </si>
  <si>
    <t>Mean.cGAS</t>
  </si>
  <si>
    <t>Mean.Ratio</t>
  </si>
  <si>
    <t>SD.Ratio</t>
  </si>
  <si>
    <t>SEM.Ratio</t>
  </si>
  <si>
    <t>VE-821</t>
  </si>
  <si>
    <t>RO-3306</t>
  </si>
  <si>
    <t>NVS-CECR2-1</t>
  </si>
  <si>
    <t>KU-57788</t>
  </si>
  <si>
    <t>A-366</t>
  </si>
  <si>
    <t>GSK864</t>
  </si>
  <si>
    <t>LLY-283</t>
  </si>
  <si>
    <t>EPZ5676</t>
  </si>
  <si>
    <t>EPZ4777</t>
  </si>
  <si>
    <t>Treatment</t>
  </si>
  <si>
    <t>shLuc</t>
  </si>
  <si>
    <t>shDOT1L</t>
  </si>
  <si>
    <t>siRNF20</t>
  </si>
  <si>
    <t>Raw.marker</t>
  </si>
  <si>
    <t>number_intact_mn</t>
  </si>
  <si>
    <t>number_ruptured_mn</t>
  </si>
  <si>
    <t>percent_ruptured_mn</t>
  </si>
  <si>
    <t>GFP-NLS</t>
  </si>
  <si>
    <t>Day</t>
  </si>
  <si>
    <t>Fold.change</t>
  </si>
  <si>
    <t>946 - 7d - 1</t>
  </si>
  <si>
    <t>946 - 7d - 2</t>
  </si>
  <si>
    <t>946 - 7d - 3</t>
  </si>
  <si>
    <t>946 - 4d - 1</t>
  </si>
  <si>
    <t>946 - 4d - 2</t>
  </si>
  <si>
    <t>946 - 4d - 3</t>
  </si>
  <si>
    <t>946 - 1d - 1</t>
  </si>
  <si>
    <t>946 - 1d - 2</t>
  </si>
  <si>
    <t>946 - 1d - 3</t>
  </si>
  <si>
    <t>Control compound</t>
  </si>
  <si>
    <t>649 - 7d - 1</t>
  </si>
  <si>
    <t>649 - 7d - 2</t>
  </si>
  <si>
    <t>649 - 7d - 3</t>
  </si>
  <si>
    <t>649 - 4d - 1</t>
  </si>
  <si>
    <t>649 - 4d - 2</t>
  </si>
  <si>
    <t>649 - 4d - 3</t>
  </si>
  <si>
    <t>649 - 1d - 1</t>
  </si>
  <si>
    <t>649 - 1d - 2</t>
  </si>
  <si>
    <t>649 - 1d - 3</t>
  </si>
  <si>
    <t>STING</t>
  </si>
  <si>
    <t>Drug</t>
  </si>
  <si>
    <t>MMS+DOT1Li</t>
  </si>
  <si>
    <t>HU+DOT1Li</t>
  </si>
  <si>
    <t>SRSF1 KD+DOT1Li</t>
  </si>
  <si>
    <t>DRB+DOT1Li</t>
  </si>
  <si>
    <t>FLAG-cGAS total</t>
  </si>
  <si>
    <t>H3K79me2 total</t>
  </si>
  <si>
    <t>FLAG-cGAS only</t>
  </si>
  <si>
    <t>H3K79me2 only</t>
  </si>
  <si>
    <t>Inhibitor</t>
  </si>
  <si>
    <t>SGC</t>
  </si>
  <si>
    <t>LLY283</t>
  </si>
  <si>
    <t>percent_pos_mn_means</t>
  </si>
  <si>
    <t>fold_change</t>
  </si>
  <si>
    <t>Probe</t>
  </si>
  <si>
    <t>SHIELD/OHT</t>
  </si>
  <si>
    <t>SHIELD/OHT+DOX</t>
  </si>
  <si>
    <t>H3K4me3</t>
  </si>
  <si>
    <t>H3K27me3</t>
  </si>
  <si>
    <t>H3K36me1</t>
  </si>
  <si>
    <t>H3K9ac</t>
  </si>
  <si>
    <t>H4K16ac</t>
  </si>
  <si>
    <t>H3K9me3</t>
  </si>
  <si>
    <t>H3K4me2</t>
  </si>
  <si>
    <t>H3K9me2</t>
  </si>
  <si>
    <t>H4K20me1</t>
  </si>
  <si>
    <t>Transfected.cGAS.plasmid</t>
  </si>
  <si>
    <t>Mock</t>
  </si>
  <si>
    <t>HEK293</t>
  </si>
  <si>
    <t>cGAS-WT</t>
  </si>
  <si>
    <t>cGAS-K327E</t>
  </si>
  <si>
    <t>cGAS-R255A</t>
  </si>
  <si>
    <t>Average of NIR HEK controls</t>
  </si>
  <si>
    <t>NIR MCF10A 1</t>
  </si>
  <si>
    <t>** All the comparisons are NIR HEK as the denominator, except cGAS. Because regular HEK have no cGAS, this comparison was giving a stupidly high number. This comparison for cGAS is to NIR MCF10A</t>
  </si>
  <si>
    <t>NIR MCF10A 2</t>
  </si>
  <si>
    <t>NIR MCF10A 3</t>
  </si>
  <si>
    <t>NIR HEK 1</t>
  </si>
  <si>
    <t>NIR HEK 2</t>
  </si>
  <si>
    <t>NIR HEK 3</t>
  </si>
  <si>
    <t>NIR HEK+WT 1</t>
  </si>
  <si>
    <t>NIR HEK+WT 2</t>
  </si>
  <si>
    <t>NIR HEK+WT 3</t>
  </si>
  <si>
    <t>NIR HEK+R353A 1</t>
  </si>
  <si>
    <t>NIR HEK+R353A 2</t>
  </si>
  <si>
    <t>NIR HEK+R353A 3</t>
  </si>
  <si>
    <t>NIR HEK+K327E 1</t>
  </si>
  <si>
    <t>NIR HEK+K327E 2</t>
  </si>
  <si>
    <t>NIR HEK+K327E 3</t>
  </si>
  <si>
    <t>NIR HEK+R255A 1</t>
  </si>
  <si>
    <t>NIR HEK+R255A 2</t>
  </si>
  <si>
    <t>NIR HEK+R255A 3</t>
  </si>
  <si>
    <t>IR MCF10A 1</t>
  </si>
  <si>
    <t>IR MCF10A 2</t>
  </si>
  <si>
    <t>IR MCF10A 3</t>
  </si>
  <si>
    <t>IR HEK 1</t>
  </si>
  <si>
    <t>IR HEK 2</t>
  </si>
  <si>
    <t>IR HEK 3</t>
  </si>
  <si>
    <t>IR HEK+WT 1</t>
  </si>
  <si>
    <t>IR HEK+WT 2</t>
  </si>
  <si>
    <t>IR HEK+WT 3</t>
  </si>
  <si>
    <t>IR HEK+R353A 1</t>
  </si>
  <si>
    <t>IR HEK+R353A 2</t>
  </si>
  <si>
    <t>IR HEK+R353A 3</t>
  </si>
  <si>
    <t>IR HEK+K327E 1</t>
  </si>
  <si>
    <t>IR HEK+K327E 2</t>
  </si>
  <si>
    <t>IR HEK+K327E 3</t>
  </si>
  <si>
    <t>IR HEK+R255A 1</t>
  </si>
  <si>
    <t>IR HEK+R255A 2</t>
  </si>
  <si>
    <t>IR HEK+R255A 3</t>
  </si>
  <si>
    <t>Average of Mock transfected controls (DMSO within-DMSO, CDK1i within-CDK1i)</t>
  </si>
  <si>
    <t>HEK 1</t>
  </si>
  <si>
    <t>HEK 2</t>
  </si>
  <si>
    <t>HEK 3</t>
  </si>
  <si>
    <t>HEK+WT 1</t>
  </si>
  <si>
    <t>HEK+WT 2</t>
  </si>
  <si>
    <t>HEK+WT 3</t>
  </si>
  <si>
    <t>R353A</t>
  </si>
  <si>
    <t>HEK+R353A 1</t>
  </si>
  <si>
    <t>HEK+R353A 2</t>
  </si>
  <si>
    <t>HEK+R353A  3</t>
  </si>
  <si>
    <t>HEK+K327E 1</t>
  </si>
  <si>
    <t>HEK+K327E 2</t>
  </si>
  <si>
    <t>HEK+K327E 3</t>
  </si>
  <si>
    <t>HEK+R255A 1</t>
  </si>
  <si>
    <t>HEK+R255A 2</t>
  </si>
  <si>
    <t>HEK+R255A 3</t>
  </si>
  <si>
    <t>HEK+CDK1i 1</t>
  </si>
  <si>
    <t>HEK+CDK1i 2</t>
  </si>
  <si>
    <t>HEK+CDK1i 3</t>
  </si>
  <si>
    <t>HEK+CDK1i+WT 1</t>
  </si>
  <si>
    <t>HEK+CDK1i+WT 2</t>
  </si>
  <si>
    <t>HEK+CDK1i+WT 3</t>
  </si>
  <si>
    <t>HEK+Ci+R353A 1</t>
  </si>
  <si>
    <t>HEK+Ci+R353A 2</t>
  </si>
  <si>
    <t>HEK+Ci+R353A 3</t>
  </si>
  <si>
    <t>HEK+Ci+K327E 1</t>
  </si>
  <si>
    <t>HEK+Ci+K327E 2</t>
  </si>
  <si>
    <t>HEK+Ci+K327E 3</t>
  </si>
  <si>
    <t>HEK+Ci+R255A 1</t>
  </si>
  <si>
    <t>HEK+Ci+R255A 2</t>
  </si>
  <si>
    <t>HEK+Ci+R255A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</si>
</sst>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.00;\-###0.00"/>
    <numFmt numFmtId="165" formatCode="###0.00000;\-###0.00000"/>
    <numFmt numFmtId="166" formatCode="0.0000000000000_);\(0.0000000000000\)"/>
    <numFmt numFmtId="167" formatCode="0.000000000000000000_);\(0.000000000000000000\)"/>
    <numFmt numFmtId="168" formatCode="0.00000000000000_);\(0.00000000000000\)"/>
    <numFmt numFmtId="169" formatCode="0.00000000000000000_);\(0.00000000000000000\)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.25"/>
      <name val="Microsoft Sans Serif"/>
      <family val="2"/>
    </font>
    <font>
      <sz val="12"/>
      <color rgb="FF000000"/>
      <name val="Calibri"/>
      <family val="2"/>
      <scheme val="minor"/>
    </font>
    <font>
      <sz val="8.25"/>
      <name val="Microsoft Sans Serif"/>
      <charset val="1"/>
    </font>
    <font>
      <sz val="11"/>
      <color rgb="FF000000"/>
      <name val="Lucida Grande"/>
      <family val="2"/>
    </font>
  </fonts>
  <fills count="4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top"/>
      <protection locked="0"/>
    </xf>
  </cellStyleXfs>
  <cellXfs count="45">
    <xf numFmtId="0" fontId="0" fillId="0" borderId="0" xfId="0"/>
    <xf numFmtId="0" fontId="1" fillId="0" borderId="0" xfId="0" applyFont="1"/>
    <xf numFmtId="0" fontId="2" fillId="2" borderId="0" xfId="1" applyFill="1" applyAlignment="1">
      <alignment horizontal="center" vertical="center" wrapText="1"/>
      <protection locked="0"/>
    </xf>
    <xf numFmtId="0" fontId="2" fillId="0" borderId="1" xfId="1" applyBorder="1" applyAlignment="1" applyProtection="1"/>
    <xf numFmtId="0" fontId="2" fillId="0" borderId="0" xfId="1" applyAlignment="1" applyProtection="1"/>
    <xf numFmtId="0" fontId="2" fillId="2" borderId="0" xfId="1" applyFill="1" applyAlignment="1">
      <alignment horizontal="center" vertical="center"/>
      <protection locked="0"/>
    </xf>
    <xf numFmtId="49" fontId="2" fillId="0" borderId="0" xfId="1" applyNumberFormat="1" applyAlignment="1" applyProtection="1">
      <alignment vertical="center"/>
    </xf>
    <xf numFmtId="164" fontId="2" fillId="0" borderId="0" xfId="1" applyNumberFormat="1" applyAlignment="1" applyProtection="1">
      <alignment vertical="center"/>
    </xf>
    <xf numFmtId="165" fontId="2" fillId="0" borderId="0" xfId="1" applyNumberFormat="1" applyAlignment="1" applyProtection="1">
      <alignment vertical="center"/>
    </xf>
    <xf numFmtId="166" fontId="2" fillId="0" borderId="0" xfId="1" applyNumberFormat="1" applyAlignment="1" applyProtection="1">
      <alignment vertical="center"/>
    </xf>
    <xf numFmtId="167" fontId="2" fillId="0" borderId="0" xfId="1" applyNumberFormat="1" applyAlignment="1" applyProtection="1">
      <alignment vertical="center"/>
    </xf>
    <xf numFmtId="0" fontId="2" fillId="0" borderId="0" xfId="1" applyAlignment="1" applyProtection="1">
      <alignment vertical="center"/>
    </xf>
    <xf numFmtId="49" fontId="2" fillId="0" borderId="1" xfId="1" applyNumberFormat="1" applyBorder="1" applyAlignment="1" applyProtection="1">
      <alignment vertical="center"/>
    </xf>
    <xf numFmtId="164" fontId="2" fillId="0" borderId="1" xfId="1" applyNumberFormat="1" applyBorder="1" applyAlignment="1" applyProtection="1">
      <alignment vertical="center"/>
    </xf>
    <xf numFmtId="165" fontId="2" fillId="0" borderId="1" xfId="1" applyNumberFormat="1" applyBorder="1" applyAlignment="1" applyProtection="1">
      <alignment vertical="center"/>
    </xf>
    <xf numFmtId="0" fontId="2" fillId="0" borderId="1" xfId="1" applyBorder="1" applyAlignment="1" applyProtection="1">
      <alignment vertical="center"/>
    </xf>
    <xf numFmtId="49" fontId="2" fillId="0" borderId="2" xfId="1" applyNumberFormat="1" applyBorder="1" applyAlignment="1" applyProtection="1">
      <alignment vertical="center"/>
    </xf>
    <xf numFmtId="164" fontId="2" fillId="0" borderId="2" xfId="1" applyNumberFormat="1" applyBorder="1" applyAlignment="1" applyProtection="1">
      <alignment vertical="center"/>
    </xf>
    <xf numFmtId="165" fontId="2" fillId="0" borderId="2" xfId="1" applyNumberFormat="1" applyBorder="1" applyAlignment="1" applyProtection="1">
      <alignment vertical="center"/>
    </xf>
    <xf numFmtId="0" fontId="2" fillId="0" borderId="2" xfId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3" fillId="0" borderId="0" xfId="0" applyFont="1"/>
    <xf numFmtId="0" fontId="0" fillId="3" borderId="0" xfId="0" applyFill="1"/>
    <xf numFmtId="0" fontId="4" fillId="2" borderId="0" xfId="0" applyFont="1" applyFill="1" applyAlignment="1" applyProtection="1">
      <alignment horizontal="center" vertical="center" wrapText="1"/>
      <protection locked="0"/>
    </xf>
    <xf numFmtId="49" fontId="4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5" fillId="0" borderId="1" xfId="0" applyFont="1" applyBorder="1"/>
    <xf numFmtId="0" fontId="5" fillId="0" borderId="2" xfId="0" applyFont="1" applyBorder="1"/>
  </cellXfs>
  <cellStyles count="2">
    <cellStyle name="Normal" xfId="0" builtinId="0"/>
    <cellStyle name="Normal 2" xfId="1" xr:uid="{7F5CB09A-0BCF-5B4D-A4A1-EB8F785E6E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DCD29-ACBB-484A-BD3B-513DEC9112B6}">
  <dimension ref="A1:E30"/>
  <sheetViews>
    <sheetView workbookViewId="0">
      <pane ySplit="1" topLeftCell="A2" activePane="bottomLeft" state="frozen"/>
      <selection pane="bottomLeft" activeCell="B37" sqref="B37"/>
    </sheetView>
  </sheetViews>
  <sheetFormatPr baseColWidth="10" defaultRowHeight="16" x14ac:dyDescent="0.2"/>
  <sheetData>
    <row r="1" spans="1:5" x14ac:dyDescent="0.2">
      <c r="A1" t="s">
        <v>0</v>
      </c>
      <c r="B1" t="s">
        <v>12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50</v>
      </c>
      <c r="C2" t="s">
        <v>6</v>
      </c>
      <c r="D2">
        <v>22</v>
      </c>
      <c r="E2">
        <v>44</v>
      </c>
    </row>
    <row r="3" spans="1:5" x14ac:dyDescent="0.2">
      <c r="A3" t="s">
        <v>5</v>
      </c>
      <c r="B3">
        <v>50</v>
      </c>
      <c r="C3" t="s">
        <v>6</v>
      </c>
      <c r="D3">
        <v>26</v>
      </c>
      <c r="E3">
        <v>52</v>
      </c>
    </row>
    <row r="4" spans="1:5" x14ac:dyDescent="0.2">
      <c r="A4" t="s">
        <v>5</v>
      </c>
      <c r="B4">
        <v>50</v>
      </c>
      <c r="C4" t="s">
        <v>6</v>
      </c>
      <c r="D4">
        <v>17</v>
      </c>
      <c r="E4">
        <v>34</v>
      </c>
    </row>
    <row r="5" spans="1:5" x14ac:dyDescent="0.2">
      <c r="A5" t="s">
        <v>13</v>
      </c>
      <c r="B5">
        <v>50</v>
      </c>
      <c r="C5" t="s">
        <v>6</v>
      </c>
      <c r="D5">
        <v>42</v>
      </c>
      <c r="E5">
        <v>84</v>
      </c>
    </row>
    <row r="6" spans="1:5" x14ac:dyDescent="0.2">
      <c r="A6" t="s">
        <v>13</v>
      </c>
      <c r="B6">
        <v>50</v>
      </c>
      <c r="C6" t="s">
        <v>6</v>
      </c>
      <c r="D6">
        <v>40</v>
      </c>
      <c r="E6">
        <v>80</v>
      </c>
    </row>
    <row r="7" spans="1:5" x14ac:dyDescent="0.2">
      <c r="A7" t="s">
        <v>13</v>
      </c>
      <c r="B7">
        <v>50</v>
      </c>
      <c r="C7" t="s">
        <v>6</v>
      </c>
      <c r="D7">
        <v>40</v>
      </c>
      <c r="E7">
        <v>80</v>
      </c>
    </row>
    <row r="8" spans="1:5" x14ac:dyDescent="0.2">
      <c r="A8" t="s">
        <v>8</v>
      </c>
      <c r="B8">
        <v>50</v>
      </c>
      <c r="C8" t="s">
        <v>6</v>
      </c>
      <c r="D8">
        <v>29</v>
      </c>
      <c r="E8">
        <v>58</v>
      </c>
    </row>
    <row r="9" spans="1:5" x14ac:dyDescent="0.2">
      <c r="A9" t="s">
        <v>8</v>
      </c>
      <c r="B9">
        <v>50</v>
      </c>
      <c r="C9" t="s">
        <v>6</v>
      </c>
      <c r="D9">
        <v>26</v>
      </c>
      <c r="E9">
        <v>52</v>
      </c>
    </row>
    <row r="10" spans="1:5" x14ac:dyDescent="0.2">
      <c r="A10" t="s">
        <v>8</v>
      </c>
      <c r="B10">
        <v>50</v>
      </c>
      <c r="C10" t="s">
        <v>6</v>
      </c>
      <c r="D10">
        <v>32</v>
      </c>
      <c r="E10">
        <v>64</v>
      </c>
    </row>
    <row r="11" spans="1:5" x14ac:dyDescent="0.2">
      <c r="A11" t="s">
        <v>9</v>
      </c>
      <c r="B11">
        <v>50</v>
      </c>
      <c r="C11" t="s">
        <v>6</v>
      </c>
      <c r="D11">
        <v>45</v>
      </c>
      <c r="E11">
        <v>90</v>
      </c>
    </row>
    <row r="12" spans="1:5" x14ac:dyDescent="0.2">
      <c r="A12" t="s">
        <v>9</v>
      </c>
      <c r="B12">
        <v>50</v>
      </c>
      <c r="C12" t="s">
        <v>6</v>
      </c>
      <c r="D12">
        <v>38</v>
      </c>
      <c r="E12">
        <v>76</v>
      </c>
    </row>
    <row r="13" spans="1:5" x14ac:dyDescent="0.2">
      <c r="A13" t="s">
        <v>10</v>
      </c>
      <c r="B13">
        <v>50</v>
      </c>
      <c r="C13" t="s">
        <v>6</v>
      </c>
      <c r="D13">
        <v>32</v>
      </c>
      <c r="E13">
        <v>64</v>
      </c>
    </row>
    <row r="14" spans="1:5" x14ac:dyDescent="0.2">
      <c r="A14" t="s">
        <v>10</v>
      </c>
      <c r="B14">
        <v>50</v>
      </c>
      <c r="C14" t="s">
        <v>6</v>
      </c>
      <c r="D14">
        <v>27</v>
      </c>
      <c r="E14">
        <v>54</v>
      </c>
    </row>
    <row r="15" spans="1:5" x14ac:dyDescent="0.2">
      <c r="A15" t="s">
        <v>10</v>
      </c>
      <c r="B15">
        <v>50</v>
      </c>
      <c r="C15" t="s">
        <v>6</v>
      </c>
      <c r="D15">
        <v>24</v>
      </c>
      <c r="E15">
        <v>48</v>
      </c>
    </row>
    <row r="16" spans="1:5" x14ac:dyDescent="0.2">
      <c r="A16" t="s">
        <v>11</v>
      </c>
      <c r="B16">
        <v>50</v>
      </c>
      <c r="C16" t="s">
        <v>6</v>
      </c>
      <c r="D16">
        <v>13</v>
      </c>
      <c r="E16">
        <v>26</v>
      </c>
    </row>
    <row r="17" spans="1:5" x14ac:dyDescent="0.2">
      <c r="A17" t="s">
        <v>11</v>
      </c>
      <c r="B17">
        <v>50</v>
      </c>
      <c r="C17" t="s">
        <v>6</v>
      </c>
      <c r="D17">
        <v>20</v>
      </c>
      <c r="E17">
        <v>40</v>
      </c>
    </row>
    <row r="18" spans="1:5" x14ac:dyDescent="0.2">
      <c r="A18" t="s">
        <v>11</v>
      </c>
      <c r="B18">
        <v>50</v>
      </c>
      <c r="C18" t="s">
        <v>6</v>
      </c>
      <c r="D18">
        <v>19</v>
      </c>
      <c r="E18">
        <v>38</v>
      </c>
    </row>
    <row r="19" spans="1:5" x14ac:dyDescent="0.2">
      <c r="A19" t="s">
        <v>14</v>
      </c>
      <c r="B19">
        <v>50</v>
      </c>
      <c r="C19" t="s">
        <v>6</v>
      </c>
      <c r="D19">
        <v>35</v>
      </c>
      <c r="E19">
        <v>70</v>
      </c>
    </row>
    <row r="20" spans="1:5" x14ac:dyDescent="0.2">
      <c r="A20" t="s">
        <v>14</v>
      </c>
      <c r="B20">
        <v>50</v>
      </c>
      <c r="C20" t="s">
        <v>6</v>
      </c>
      <c r="D20">
        <v>30</v>
      </c>
      <c r="E20">
        <v>60</v>
      </c>
    </row>
    <row r="21" spans="1:5" x14ac:dyDescent="0.2">
      <c r="A21" t="s">
        <v>14</v>
      </c>
      <c r="B21">
        <v>50</v>
      </c>
      <c r="C21" t="s">
        <v>6</v>
      </c>
      <c r="D21">
        <v>27</v>
      </c>
      <c r="E21">
        <v>54</v>
      </c>
    </row>
    <row r="22" spans="1:5" x14ac:dyDescent="0.2">
      <c r="A22" t="s">
        <v>15</v>
      </c>
      <c r="B22">
        <v>50</v>
      </c>
      <c r="C22" t="s">
        <v>6</v>
      </c>
      <c r="D22">
        <v>28</v>
      </c>
      <c r="E22">
        <v>56</v>
      </c>
    </row>
    <row r="23" spans="1:5" x14ac:dyDescent="0.2">
      <c r="A23" t="s">
        <v>15</v>
      </c>
      <c r="B23">
        <v>50</v>
      </c>
      <c r="C23" t="s">
        <v>6</v>
      </c>
      <c r="D23">
        <v>28</v>
      </c>
      <c r="E23">
        <v>56</v>
      </c>
    </row>
    <row r="24" spans="1:5" x14ac:dyDescent="0.2">
      <c r="A24" t="s">
        <v>15</v>
      </c>
      <c r="B24">
        <v>50</v>
      </c>
      <c r="C24" t="s">
        <v>6</v>
      </c>
      <c r="D24">
        <v>21</v>
      </c>
      <c r="E24">
        <v>42</v>
      </c>
    </row>
    <row r="25" spans="1:5" x14ac:dyDescent="0.2">
      <c r="A25" t="s">
        <v>16</v>
      </c>
      <c r="B25">
        <v>50</v>
      </c>
      <c r="C25" t="s">
        <v>6</v>
      </c>
      <c r="D25">
        <v>17</v>
      </c>
      <c r="E25">
        <v>34</v>
      </c>
    </row>
    <row r="26" spans="1:5" x14ac:dyDescent="0.2">
      <c r="A26" t="s">
        <v>16</v>
      </c>
      <c r="B26">
        <v>50</v>
      </c>
      <c r="C26" t="s">
        <v>6</v>
      </c>
      <c r="D26">
        <v>17</v>
      </c>
      <c r="E26">
        <v>34</v>
      </c>
    </row>
    <row r="27" spans="1:5" x14ac:dyDescent="0.2">
      <c r="A27" t="s">
        <v>16</v>
      </c>
      <c r="B27">
        <v>50</v>
      </c>
      <c r="C27" t="s">
        <v>6</v>
      </c>
      <c r="D27">
        <v>18</v>
      </c>
      <c r="E27">
        <v>36</v>
      </c>
    </row>
    <row r="28" spans="1:5" x14ac:dyDescent="0.2">
      <c r="A28" t="s">
        <v>17</v>
      </c>
      <c r="B28">
        <v>50</v>
      </c>
      <c r="C28" t="s">
        <v>6</v>
      </c>
      <c r="D28">
        <v>13</v>
      </c>
      <c r="E28">
        <v>26</v>
      </c>
    </row>
    <row r="29" spans="1:5" x14ac:dyDescent="0.2">
      <c r="A29" t="s">
        <v>17</v>
      </c>
      <c r="B29">
        <v>50</v>
      </c>
      <c r="C29" t="s">
        <v>6</v>
      </c>
      <c r="D29">
        <v>18</v>
      </c>
      <c r="E29">
        <v>36</v>
      </c>
    </row>
    <row r="30" spans="1:5" x14ac:dyDescent="0.2">
      <c r="A30" t="s">
        <v>17</v>
      </c>
      <c r="B30">
        <v>50</v>
      </c>
      <c r="C30" t="s">
        <v>6</v>
      </c>
      <c r="D30">
        <v>9</v>
      </c>
      <c r="E30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A9F0F-A4C3-E746-88A7-5694330D629D}">
  <dimension ref="A1:G7"/>
  <sheetViews>
    <sheetView workbookViewId="0">
      <pane ySplit="1" topLeftCell="A2" activePane="bottomLeft" state="frozen"/>
      <selection pane="bottomLeft" activeCell="F1" sqref="F1:G1"/>
    </sheetView>
  </sheetViews>
  <sheetFormatPr baseColWidth="10" defaultRowHeight="16" x14ac:dyDescent="0.2"/>
  <sheetData>
    <row r="1" spans="1:7" x14ac:dyDescent="0.2">
      <c r="A1" t="s">
        <v>18</v>
      </c>
      <c r="B1" t="s">
        <v>0</v>
      </c>
      <c r="C1" t="s">
        <v>19</v>
      </c>
      <c r="D1" t="s">
        <v>1</v>
      </c>
      <c r="E1" t="s">
        <v>2</v>
      </c>
      <c r="F1" t="s">
        <v>3</v>
      </c>
      <c r="G1" t="s">
        <v>4</v>
      </c>
    </row>
    <row r="2" spans="1:7" x14ac:dyDescent="0.2">
      <c r="A2">
        <v>1</v>
      </c>
      <c r="B2" t="s">
        <v>7</v>
      </c>
      <c r="C2" t="s">
        <v>20</v>
      </c>
      <c r="D2">
        <v>50</v>
      </c>
      <c r="E2" t="s">
        <v>6</v>
      </c>
      <c r="F2">
        <v>27</v>
      </c>
      <c r="G2">
        <v>54</v>
      </c>
    </row>
    <row r="3" spans="1:7" x14ac:dyDescent="0.2">
      <c r="A3">
        <v>2</v>
      </c>
      <c r="B3" t="s">
        <v>7</v>
      </c>
      <c r="C3" t="s">
        <v>20</v>
      </c>
      <c r="D3">
        <v>50</v>
      </c>
      <c r="E3" t="s">
        <v>6</v>
      </c>
      <c r="F3">
        <v>32</v>
      </c>
      <c r="G3">
        <v>64</v>
      </c>
    </row>
    <row r="4" spans="1:7" x14ac:dyDescent="0.2">
      <c r="A4">
        <v>3</v>
      </c>
      <c r="B4" t="s">
        <v>7</v>
      </c>
      <c r="C4" t="s">
        <v>20</v>
      </c>
      <c r="D4">
        <v>50</v>
      </c>
      <c r="E4" t="s">
        <v>6</v>
      </c>
      <c r="F4">
        <v>29</v>
      </c>
      <c r="G4">
        <v>58</v>
      </c>
    </row>
    <row r="5" spans="1:7" x14ac:dyDescent="0.2">
      <c r="A5">
        <v>1</v>
      </c>
      <c r="B5" t="s">
        <v>7</v>
      </c>
      <c r="C5" t="s">
        <v>21</v>
      </c>
      <c r="D5">
        <v>50</v>
      </c>
      <c r="E5" t="s">
        <v>6</v>
      </c>
      <c r="F5">
        <v>36</v>
      </c>
      <c r="G5">
        <v>72</v>
      </c>
    </row>
    <row r="6" spans="1:7" x14ac:dyDescent="0.2">
      <c r="A6">
        <v>2</v>
      </c>
      <c r="B6" t="s">
        <v>7</v>
      </c>
      <c r="C6" t="s">
        <v>21</v>
      </c>
      <c r="D6">
        <v>50</v>
      </c>
      <c r="E6" t="s">
        <v>6</v>
      </c>
      <c r="F6">
        <v>32</v>
      </c>
      <c r="G6">
        <v>64</v>
      </c>
    </row>
    <row r="7" spans="1:7" x14ac:dyDescent="0.2">
      <c r="A7">
        <v>3</v>
      </c>
      <c r="B7" t="s">
        <v>7</v>
      </c>
      <c r="C7" t="s">
        <v>21</v>
      </c>
      <c r="D7">
        <v>50</v>
      </c>
      <c r="E7" t="s">
        <v>6</v>
      </c>
      <c r="F7">
        <v>31</v>
      </c>
      <c r="G7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6569-083A-4A4D-B0DA-4843F9FE8A9C}">
  <dimension ref="A1:E21"/>
  <sheetViews>
    <sheetView workbookViewId="0">
      <selection activeCell="F10" sqref="F10"/>
    </sheetView>
  </sheetViews>
  <sheetFormatPr baseColWidth="10" defaultRowHeight="16" x14ac:dyDescent="0.2"/>
  <sheetData>
    <row r="1" spans="1:5" x14ac:dyDescent="0.2">
      <c r="A1" t="s">
        <v>0</v>
      </c>
      <c r="B1" t="s">
        <v>18</v>
      </c>
      <c r="C1" t="s">
        <v>19</v>
      </c>
      <c r="D1" t="s">
        <v>22</v>
      </c>
      <c r="E1" t="s">
        <v>23</v>
      </c>
    </row>
    <row r="2" spans="1:5" x14ac:dyDescent="0.2">
      <c r="A2" t="s">
        <v>7</v>
      </c>
      <c r="B2">
        <v>1</v>
      </c>
      <c r="C2" t="s">
        <v>20</v>
      </c>
      <c r="D2">
        <v>9</v>
      </c>
      <c r="E2">
        <v>55</v>
      </c>
    </row>
    <row r="3" spans="1:5" x14ac:dyDescent="0.2">
      <c r="A3" t="s">
        <v>7</v>
      </c>
      <c r="B3">
        <v>1</v>
      </c>
      <c r="C3" t="s">
        <v>20</v>
      </c>
      <c r="D3">
        <v>10</v>
      </c>
      <c r="E3">
        <v>127</v>
      </c>
    </row>
    <row r="4" spans="1:5" x14ac:dyDescent="0.2">
      <c r="A4" t="s">
        <v>7</v>
      </c>
      <c r="B4">
        <v>1</v>
      </c>
      <c r="C4" t="s">
        <v>20</v>
      </c>
      <c r="D4">
        <v>16</v>
      </c>
      <c r="E4">
        <v>67</v>
      </c>
    </row>
    <row r="5" spans="1:5" x14ac:dyDescent="0.2">
      <c r="A5" t="s">
        <v>7</v>
      </c>
      <c r="B5">
        <v>1</v>
      </c>
      <c r="C5" t="s">
        <v>20</v>
      </c>
      <c r="D5">
        <v>18</v>
      </c>
      <c r="E5">
        <v>102</v>
      </c>
    </row>
    <row r="6" spans="1:5" x14ac:dyDescent="0.2">
      <c r="A6" t="s">
        <v>7</v>
      </c>
      <c r="B6">
        <v>2</v>
      </c>
      <c r="C6" t="s">
        <v>20</v>
      </c>
      <c r="D6">
        <v>11</v>
      </c>
      <c r="E6">
        <v>93</v>
      </c>
    </row>
    <row r="7" spans="1:5" x14ac:dyDescent="0.2">
      <c r="A7" t="s">
        <v>7</v>
      </c>
      <c r="B7">
        <v>2</v>
      </c>
      <c r="C7" t="s">
        <v>20</v>
      </c>
      <c r="D7">
        <v>9</v>
      </c>
      <c r="E7">
        <v>101</v>
      </c>
    </row>
    <row r="8" spans="1:5" x14ac:dyDescent="0.2">
      <c r="A8" t="s">
        <v>7</v>
      </c>
      <c r="B8">
        <v>2</v>
      </c>
      <c r="C8" t="s">
        <v>20</v>
      </c>
      <c r="D8">
        <v>19</v>
      </c>
      <c r="E8">
        <v>99</v>
      </c>
    </row>
    <row r="9" spans="1:5" x14ac:dyDescent="0.2">
      <c r="A9" t="s">
        <v>7</v>
      </c>
      <c r="B9">
        <v>3</v>
      </c>
      <c r="C9" t="s">
        <v>20</v>
      </c>
      <c r="D9">
        <v>26</v>
      </c>
      <c r="E9">
        <v>102</v>
      </c>
    </row>
    <row r="10" spans="1:5" x14ac:dyDescent="0.2">
      <c r="A10" t="s">
        <v>7</v>
      </c>
      <c r="B10">
        <v>3</v>
      </c>
      <c r="C10" t="s">
        <v>20</v>
      </c>
      <c r="D10">
        <v>25</v>
      </c>
      <c r="E10">
        <v>117</v>
      </c>
    </row>
    <row r="11" spans="1:5" x14ac:dyDescent="0.2">
      <c r="A11" t="s">
        <v>7</v>
      </c>
      <c r="B11">
        <v>3</v>
      </c>
      <c r="C11" t="s">
        <v>20</v>
      </c>
      <c r="D11">
        <v>14</v>
      </c>
      <c r="E11">
        <v>133</v>
      </c>
    </row>
    <row r="12" spans="1:5" x14ac:dyDescent="0.2">
      <c r="A12" t="s">
        <v>7</v>
      </c>
      <c r="B12">
        <v>1</v>
      </c>
      <c r="C12" t="s">
        <v>21</v>
      </c>
      <c r="D12">
        <v>34</v>
      </c>
      <c r="E12">
        <v>37</v>
      </c>
    </row>
    <row r="13" spans="1:5" x14ac:dyDescent="0.2">
      <c r="A13" t="s">
        <v>7</v>
      </c>
      <c r="B13">
        <v>1</v>
      </c>
      <c r="C13" t="s">
        <v>21</v>
      </c>
      <c r="D13">
        <v>57</v>
      </c>
      <c r="E13">
        <v>64</v>
      </c>
    </row>
    <row r="14" spans="1:5" x14ac:dyDescent="0.2">
      <c r="A14" t="s">
        <v>7</v>
      </c>
      <c r="B14">
        <v>1</v>
      </c>
      <c r="C14" t="s">
        <v>21</v>
      </c>
      <c r="D14">
        <v>32</v>
      </c>
      <c r="E14">
        <v>52</v>
      </c>
    </row>
    <row r="15" spans="1:5" x14ac:dyDescent="0.2">
      <c r="A15" t="s">
        <v>7</v>
      </c>
      <c r="B15">
        <v>2</v>
      </c>
      <c r="C15" t="s">
        <v>21</v>
      </c>
      <c r="D15">
        <v>23</v>
      </c>
      <c r="E15">
        <v>25</v>
      </c>
    </row>
    <row r="16" spans="1:5" x14ac:dyDescent="0.2">
      <c r="A16" t="s">
        <v>7</v>
      </c>
      <c r="B16">
        <v>2</v>
      </c>
      <c r="C16" t="s">
        <v>21</v>
      </c>
      <c r="D16">
        <v>22</v>
      </c>
      <c r="E16">
        <v>34</v>
      </c>
    </row>
    <row r="17" spans="1:5" x14ac:dyDescent="0.2">
      <c r="A17" t="s">
        <v>7</v>
      </c>
      <c r="B17">
        <v>2</v>
      </c>
      <c r="C17" t="s">
        <v>21</v>
      </c>
      <c r="D17">
        <v>20</v>
      </c>
      <c r="E17">
        <v>43</v>
      </c>
    </row>
    <row r="18" spans="1:5" x14ac:dyDescent="0.2">
      <c r="A18" t="s">
        <v>7</v>
      </c>
      <c r="B18">
        <v>2</v>
      </c>
      <c r="C18" t="s">
        <v>21</v>
      </c>
      <c r="D18">
        <v>21</v>
      </c>
      <c r="E18">
        <v>31</v>
      </c>
    </row>
    <row r="19" spans="1:5" x14ac:dyDescent="0.2">
      <c r="A19" t="s">
        <v>7</v>
      </c>
      <c r="B19">
        <v>3</v>
      </c>
      <c r="C19" t="s">
        <v>21</v>
      </c>
      <c r="D19">
        <v>29</v>
      </c>
      <c r="E19">
        <v>31</v>
      </c>
    </row>
    <row r="20" spans="1:5" x14ac:dyDescent="0.2">
      <c r="A20" t="s">
        <v>7</v>
      </c>
      <c r="B20">
        <v>3</v>
      </c>
      <c r="C20" t="s">
        <v>21</v>
      </c>
      <c r="D20">
        <v>35</v>
      </c>
      <c r="E20">
        <v>41</v>
      </c>
    </row>
    <row r="21" spans="1:5" x14ac:dyDescent="0.2">
      <c r="A21" t="s">
        <v>7</v>
      </c>
      <c r="B21">
        <v>3</v>
      </c>
      <c r="C21" t="s">
        <v>21</v>
      </c>
      <c r="D21">
        <v>47</v>
      </c>
      <c r="E21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6ACA8-7DE5-7F44-81B7-7CDFA4B8B57F}">
  <dimension ref="A1:G22"/>
  <sheetViews>
    <sheetView workbookViewId="0">
      <pane ySplit="1" topLeftCell="A2" activePane="bottomLeft" state="frozen"/>
      <selection pane="bottomLeft" activeCell="E23" sqref="E23"/>
    </sheetView>
  </sheetViews>
  <sheetFormatPr baseColWidth="10" defaultRowHeight="16" x14ac:dyDescent="0.2"/>
  <cols>
    <col min="5" max="5" width="16" customWidth="1"/>
    <col min="6" max="6" width="15.16406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28</v>
      </c>
      <c r="E1" t="s">
        <v>3</v>
      </c>
      <c r="F1" s="1" t="s">
        <v>26</v>
      </c>
      <c r="G1" t="s">
        <v>27</v>
      </c>
    </row>
    <row r="2" spans="1:7" x14ac:dyDescent="0.2">
      <c r="A2" t="s">
        <v>5</v>
      </c>
      <c r="B2">
        <v>50</v>
      </c>
      <c r="C2" t="s">
        <v>24</v>
      </c>
      <c r="D2">
        <v>50</v>
      </c>
      <c r="E2">
        <v>12</v>
      </c>
      <c r="F2" s="1">
        <f>50-E2</f>
        <v>38</v>
      </c>
      <c r="G2">
        <f>(F2/D2)*100</f>
        <v>76</v>
      </c>
    </row>
    <row r="3" spans="1:7" x14ac:dyDescent="0.2">
      <c r="A3" t="s">
        <v>5</v>
      </c>
      <c r="B3">
        <v>50</v>
      </c>
      <c r="C3" t="s">
        <v>24</v>
      </c>
      <c r="D3">
        <v>50</v>
      </c>
      <c r="E3">
        <v>30</v>
      </c>
      <c r="F3" s="1">
        <f t="shared" ref="F3:F8" si="0">50-E3</f>
        <v>20</v>
      </c>
      <c r="G3">
        <f t="shared" ref="G3:G22" si="1">(F3/D3)*100</f>
        <v>40</v>
      </c>
    </row>
    <row r="4" spans="1:7" x14ac:dyDescent="0.2">
      <c r="A4" t="s">
        <v>5</v>
      </c>
      <c r="B4">
        <v>50</v>
      </c>
      <c r="C4" t="s">
        <v>24</v>
      </c>
      <c r="D4">
        <v>50</v>
      </c>
      <c r="E4">
        <v>29</v>
      </c>
      <c r="F4" s="1">
        <f t="shared" si="0"/>
        <v>21</v>
      </c>
      <c r="G4">
        <f t="shared" si="1"/>
        <v>42</v>
      </c>
    </row>
    <row r="5" spans="1:7" x14ac:dyDescent="0.2">
      <c r="A5" t="s">
        <v>8</v>
      </c>
      <c r="B5">
        <v>50</v>
      </c>
      <c r="C5" t="s">
        <v>24</v>
      </c>
      <c r="D5">
        <v>50</v>
      </c>
      <c r="E5">
        <v>16</v>
      </c>
      <c r="F5" s="1">
        <f t="shared" si="0"/>
        <v>34</v>
      </c>
      <c r="G5">
        <f t="shared" si="1"/>
        <v>68</v>
      </c>
    </row>
    <row r="6" spans="1:7" x14ac:dyDescent="0.2">
      <c r="A6" t="s">
        <v>8</v>
      </c>
      <c r="B6">
        <v>50</v>
      </c>
      <c r="C6" t="s">
        <v>24</v>
      </c>
      <c r="D6">
        <v>50</v>
      </c>
      <c r="E6">
        <v>11</v>
      </c>
      <c r="F6" s="1">
        <f t="shared" si="0"/>
        <v>39</v>
      </c>
      <c r="G6">
        <f t="shared" si="1"/>
        <v>78</v>
      </c>
    </row>
    <row r="7" spans="1:7" x14ac:dyDescent="0.2">
      <c r="A7" t="s">
        <v>8</v>
      </c>
      <c r="B7">
        <v>50</v>
      </c>
      <c r="C7" t="s">
        <v>24</v>
      </c>
      <c r="D7">
        <v>50</v>
      </c>
      <c r="E7">
        <v>13</v>
      </c>
      <c r="F7" s="1">
        <f t="shared" si="0"/>
        <v>37</v>
      </c>
      <c r="G7">
        <f t="shared" si="1"/>
        <v>74</v>
      </c>
    </row>
    <row r="8" spans="1:7" x14ac:dyDescent="0.2">
      <c r="A8" t="s">
        <v>7</v>
      </c>
      <c r="B8">
        <v>50</v>
      </c>
      <c r="C8" t="s">
        <v>24</v>
      </c>
      <c r="D8">
        <v>50</v>
      </c>
      <c r="E8">
        <v>19</v>
      </c>
      <c r="F8" s="1">
        <f t="shared" si="0"/>
        <v>31</v>
      </c>
      <c r="G8">
        <f t="shared" si="1"/>
        <v>62</v>
      </c>
    </row>
    <row r="9" spans="1:7" x14ac:dyDescent="0.2">
      <c r="A9" t="s">
        <v>7</v>
      </c>
      <c r="B9">
        <v>50</v>
      </c>
      <c r="C9" t="s">
        <v>24</v>
      </c>
      <c r="D9">
        <v>50</v>
      </c>
      <c r="E9">
        <v>26</v>
      </c>
      <c r="F9" s="1">
        <f t="shared" ref="F9:F14" si="2">50-E9</f>
        <v>24</v>
      </c>
      <c r="G9">
        <f t="shared" si="1"/>
        <v>48</v>
      </c>
    </row>
    <row r="10" spans="1:7" x14ac:dyDescent="0.2">
      <c r="A10" t="s">
        <v>7</v>
      </c>
      <c r="B10">
        <v>50</v>
      </c>
      <c r="C10" t="s">
        <v>24</v>
      </c>
      <c r="D10">
        <v>50</v>
      </c>
      <c r="E10">
        <v>24</v>
      </c>
      <c r="F10" s="1">
        <f t="shared" si="2"/>
        <v>26</v>
      </c>
      <c r="G10">
        <f t="shared" si="1"/>
        <v>52</v>
      </c>
    </row>
    <row r="11" spans="1:7" x14ac:dyDescent="0.2">
      <c r="A11" t="s">
        <v>9</v>
      </c>
      <c r="B11">
        <v>50</v>
      </c>
      <c r="C11" t="s">
        <v>24</v>
      </c>
      <c r="D11">
        <v>50</v>
      </c>
      <c r="E11">
        <v>18</v>
      </c>
      <c r="F11" s="1">
        <f t="shared" si="2"/>
        <v>32</v>
      </c>
      <c r="G11">
        <f t="shared" si="1"/>
        <v>64</v>
      </c>
    </row>
    <row r="12" spans="1:7" x14ac:dyDescent="0.2">
      <c r="A12" t="s">
        <v>9</v>
      </c>
      <c r="B12">
        <v>50</v>
      </c>
      <c r="C12" t="s">
        <v>24</v>
      </c>
      <c r="D12">
        <v>50</v>
      </c>
      <c r="E12">
        <v>31</v>
      </c>
      <c r="F12" s="1">
        <f t="shared" si="2"/>
        <v>19</v>
      </c>
      <c r="G12">
        <f t="shared" si="1"/>
        <v>38</v>
      </c>
    </row>
    <row r="13" spans="1:7" x14ac:dyDescent="0.2">
      <c r="A13" t="s">
        <v>9</v>
      </c>
      <c r="B13">
        <v>50</v>
      </c>
      <c r="C13" t="s">
        <v>24</v>
      </c>
      <c r="D13">
        <v>50</v>
      </c>
      <c r="E13">
        <v>20</v>
      </c>
      <c r="F13" s="1">
        <f t="shared" si="2"/>
        <v>30</v>
      </c>
      <c r="G13">
        <f t="shared" si="1"/>
        <v>60</v>
      </c>
    </row>
    <row r="14" spans="1:7" x14ac:dyDescent="0.2">
      <c r="A14" t="s">
        <v>10</v>
      </c>
      <c r="B14">
        <v>50</v>
      </c>
      <c r="C14" t="s">
        <v>24</v>
      </c>
      <c r="D14">
        <v>50</v>
      </c>
      <c r="E14">
        <v>27</v>
      </c>
      <c r="F14" s="1">
        <f t="shared" si="2"/>
        <v>23</v>
      </c>
      <c r="G14">
        <f t="shared" si="1"/>
        <v>46</v>
      </c>
    </row>
    <row r="15" spans="1:7" x14ac:dyDescent="0.2">
      <c r="A15" t="s">
        <v>10</v>
      </c>
      <c r="B15">
        <v>50</v>
      </c>
      <c r="C15" t="s">
        <v>24</v>
      </c>
      <c r="D15">
        <v>50</v>
      </c>
      <c r="E15">
        <v>30</v>
      </c>
      <c r="F15" s="1">
        <f t="shared" ref="F15:F22" si="3">50-E15</f>
        <v>20</v>
      </c>
      <c r="G15">
        <f t="shared" si="1"/>
        <v>40</v>
      </c>
    </row>
    <row r="16" spans="1:7" x14ac:dyDescent="0.2">
      <c r="A16" t="s">
        <v>10</v>
      </c>
      <c r="B16">
        <v>50</v>
      </c>
      <c r="C16" t="s">
        <v>24</v>
      </c>
      <c r="D16">
        <v>50</v>
      </c>
      <c r="E16">
        <v>34</v>
      </c>
      <c r="F16" s="1">
        <f t="shared" si="3"/>
        <v>16</v>
      </c>
      <c r="G16">
        <f t="shared" si="1"/>
        <v>32</v>
      </c>
    </row>
    <row r="17" spans="1:7" x14ac:dyDescent="0.2">
      <c r="A17" t="s">
        <v>11</v>
      </c>
      <c r="B17">
        <v>50</v>
      </c>
      <c r="C17" t="s">
        <v>24</v>
      </c>
      <c r="D17">
        <v>50</v>
      </c>
      <c r="E17">
        <v>24</v>
      </c>
      <c r="F17" s="1">
        <f t="shared" si="3"/>
        <v>26</v>
      </c>
      <c r="G17">
        <f t="shared" si="1"/>
        <v>52</v>
      </c>
    </row>
    <row r="18" spans="1:7" x14ac:dyDescent="0.2">
      <c r="A18" t="s">
        <v>11</v>
      </c>
      <c r="B18">
        <v>50</v>
      </c>
      <c r="C18" t="s">
        <v>24</v>
      </c>
      <c r="D18">
        <v>50</v>
      </c>
      <c r="E18">
        <v>32</v>
      </c>
      <c r="F18" s="1">
        <f t="shared" si="3"/>
        <v>18</v>
      </c>
      <c r="G18">
        <f t="shared" si="1"/>
        <v>36</v>
      </c>
    </row>
    <row r="19" spans="1:7" x14ac:dyDescent="0.2">
      <c r="A19" t="s">
        <v>11</v>
      </c>
      <c r="B19">
        <v>50</v>
      </c>
      <c r="C19" t="s">
        <v>24</v>
      </c>
      <c r="D19">
        <v>50</v>
      </c>
      <c r="E19">
        <v>31</v>
      </c>
      <c r="F19" s="1">
        <f t="shared" si="3"/>
        <v>19</v>
      </c>
      <c r="G19">
        <f t="shared" si="1"/>
        <v>38</v>
      </c>
    </row>
    <row r="20" spans="1:7" x14ac:dyDescent="0.2">
      <c r="A20" t="s">
        <v>17</v>
      </c>
      <c r="B20">
        <v>50</v>
      </c>
      <c r="C20" t="s">
        <v>24</v>
      </c>
      <c r="D20">
        <v>50</v>
      </c>
      <c r="E20">
        <v>18</v>
      </c>
      <c r="F20" s="1">
        <f t="shared" si="3"/>
        <v>32</v>
      </c>
      <c r="G20">
        <f t="shared" si="1"/>
        <v>64</v>
      </c>
    </row>
    <row r="21" spans="1:7" x14ac:dyDescent="0.2">
      <c r="A21" t="s">
        <v>17</v>
      </c>
      <c r="B21">
        <v>50</v>
      </c>
      <c r="C21" t="s">
        <v>24</v>
      </c>
      <c r="D21">
        <v>50</v>
      </c>
      <c r="E21">
        <v>19</v>
      </c>
      <c r="F21" s="1">
        <f t="shared" si="3"/>
        <v>31</v>
      </c>
      <c r="G21">
        <f t="shared" si="1"/>
        <v>62</v>
      </c>
    </row>
    <row r="22" spans="1:7" x14ac:dyDescent="0.2">
      <c r="A22" t="s">
        <v>17</v>
      </c>
      <c r="B22">
        <v>50</v>
      </c>
      <c r="C22" t="s">
        <v>24</v>
      </c>
      <c r="D22">
        <v>50</v>
      </c>
      <c r="E22">
        <v>26</v>
      </c>
      <c r="F22" s="1">
        <f t="shared" si="3"/>
        <v>24</v>
      </c>
      <c r="G22">
        <f t="shared" si="1"/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C836E-CC3F-F64E-ABE7-848A1B2BD18C}">
  <dimension ref="A1:D22"/>
  <sheetViews>
    <sheetView workbookViewId="0">
      <selection activeCell="D22" sqref="D22"/>
    </sheetView>
  </sheetViews>
  <sheetFormatPr baseColWidth="10" defaultRowHeight="16" x14ac:dyDescent="0.2"/>
  <cols>
    <col min="3" max="3" width="18" customWidth="1"/>
    <col min="4" max="4" width="1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5</v>
      </c>
      <c r="B2">
        <v>50</v>
      </c>
      <c r="C2" t="s">
        <v>25</v>
      </c>
      <c r="D2">
        <v>17</v>
      </c>
    </row>
    <row r="3" spans="1:4" x14ac:dyDescent="0.2">
      <c r="A3" t="s">
        <v>5</v>
      </c>
      <c r="B3">
        <v>50</v>
      </c>
      <c r="C3" t="s">
        <v>25</v>
      </c>
      <c r="D3">
        <v>12</v>
      </c>
    </row>
    <row r="4" spans="1:4" x14ac:dyDescent="0.2">
      <c r="A4" t="s">
        <v>5</v>
      </c>
      <c r="B4">
        <v>50</v>
      </c>
      <c r="C4" t="s">
        <v>25</v>
      </c>
      <c r="D4">
        <v>9</v>
      </c>
    </row>
    <row r="5" spans="1:4" x14ac:dyDescent="0.2">
      <c r="A5" t="s">
        <v>8</v>
      </c>
      <c r="B5">
        <v>50</v>
      </c>
      <c r="C5" t="s">
        <v>25</v>
      </c>
      <c r="D5">
        <v>23</v>
      </c>
    </row>
    <row r="6" spans="1:4" x14ac:dyDescent="0.2">
      <c r="A6" t="s">
        <v>8</v>
      </c>
      <c r="B6">
        <v>50</v>
      </c>
      <c r="C6" t="s">
        <v>25</v>
      </c>
      <c r="D6">
        <v>30</v>
      </c>
    </row>
    <row r="7" spans="1:4" x14ac:dyDescent="0.2">
      <c r="A7" t="s">
        <v>8</v>
      </c>
      <c r="B7">
        <v>50</v>
      </c>
      <c r="C7" t="s">
        <v>25</v>
      </c>
      <c r="D7">
        <v>21</v>
      </c>
    </row>
    <row r="8" spans="1:4" x14ac:dyDescent="0.2">
      <c r="A8" t="s">
        <v>7</v>
      </c>
      <c r="B8">
        <v>50</v>
      </c>
      <c r="C8" t="s">
        <v>25</v>
      </c>
      <c r="D8">
        <v>28</v>
      </c>
    </row>
    <row r="9" spans="1:4" x14ac:dyDescent="0.2">
      <c r="A9" t="s">
        <v>7</v>
      </c>
      <c r="B9">
        <v>50</v>
      </c>
      <c r="C9" t="s">
        <v>25</v>
      </c>
      <c r="D9">
        <v>17</v>
      </c>
    </row>
    <row r="10" spans="1:4" x14ac:dyDescent="0.2">
      <c r="A10" t="s">
        <v>7</v>
      </c>
      <c r="B10">
        <v>50</v>
      </c>
      <c r="C10" t="s">
        <v>25</v>
      </c>
      <c r="D10">
        <v>23</v>
      </c>
    </row>
    <row r="11" spans="1:4" x14ac:dyDescent="0.2">
      <c r="A11" t="s">
        <v>9</v>
      </c>
      <c r="B11">
        <v>50</v>
      </c>
      <c r="C11" t="s">
        <v>25</v>
      </c>
      <c r="D11">
        <v>28</v>
      </c>
    </row>
    <row r="12" spans="1:4" x14ac:dyDescent="0.2">
      <c r="A12" t="s">
        <v>9</v>
      </c>
      <c r="B12">
        <v>50</v>
      </c>
      <c r="C12" t="s">
        <v>25</v>
      </c>
      <c r="D12">
        <v>19</v>
      </c>
    </row>
    <row r="13" spans="1:4" x14ac:dyDescent="0.2">
      <c r="A13" t="s">
        <v>9</v>
      </c>
      <c r="B13">
        <v>50</v>
      </c>
      <c r="C13" t="s">
        <v>25</v>
      </c>
      <c r="D13">
        <v>25</v>
      </c>
    </row>
    <row r="14" spans="1:4" x14ac:dyDescent="0.2">
      <c r="A14" t="s">
        <v>10</v>
      </c>
      <c r="B14">
        <v>50</v>
      </c>
      <c r="C14" t="s">
        <v>25</v>
      </c>
      <c r="D14">
        <v>19</v>
      </c>
    </row>
    <row r="15" spans="1:4" x14ac:dyDescent="0.2">
      <c r="A15" t="s">
        <v>10</v>
      </c>
      <c r="B15">
        <v>50</v>
      </c>
      <c r="C15" t="s">
        <v>25</v>
      </c>
      <c r="D15">
        <v>14</v>
      </c>
    </row>
    <row r="16" spans="1:4" x14ac:dyDescent="0.2">
      <c r="A16" t="s">
        <v>10</v>
      </c>
      <c r="B16">
        <v>50</v>
      </c>
      <c r="C16" t="s">
        <v>25</v>
      </c>
      <c r="D16">
        <v>12</v>
      </c>
    </row>
    <row r="17" spans="1:4" x14ac:dyDescent="0.2">
      <c r="A17" t="s">
        <v>11</v>
      </c>
      <c r="B17">
        <v>50</v>
      </c>
      <c r="C17" t="s">
        <v>25</v>
      </c>
      <c r="D17">
        <v>8</v>
      </c>
    </row>
    <row r="18" spans="1:4" x14ac:dyDescent="0.2">
      <c r="A18" t="s">
        <v>11</v>
      </c>
      <c r="B18">
        <v>50</v>
      </c>
      <c r="C18" t="s">
        <v>25</v>
      </c>
      <c r="D18">
        <v>3</v>
      </c>
    </row>
    <row r="19" spans="1:4" x14ac:dyDescent="0.2">
      <c r="A19" t="s">
        <v>11</v>
      </c>
      <c r="B19">
        <v>50</v>
      </c>
      <c r="C19" t="s">
        <v>25</v>
      </c>
      <c r="D19">
        <v>7</v>
      </c>
    </row>
    <row r="20" spans="1:4" x14ac:dyDescent="0.2">
      <c r="A20" t="s">
        <v>17</v>
      </c>
      <c r="B20">
        <v>50</v>
      </c>
      <c r="C20" t="s">
        <v>25</v>
      </c>
      <c r="D20">
        <v>8</v>
      </c>
    </row>
    <row r="21" spans="1:4" x14ac:dyDescent="0.2">
      <c r="A21" t="s">
        <v>17</v>
      </c>
      <c r="B21">
        <v>50</v>
      </c>
      <c r="C21" t="s">
        <v>25</v>
      </c>
      <c r="D21">
        <v>7</v>
      </c>
    </row>
    <row r="22" spans="1:4" x14ac:dyDescent="0.2">
      <c r="A22" t="s">
        <v>17</v>
      </c>
      <c r="B22">
        <v>50</v>
      </c>
      <c r="C22" t="s">
        <v>25</v>
      </c>
      <c r="D2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F7B6-170E-7046-8F80-AD0F4DCAFEE1}">
  <dimension ref="A1:O433"/>
  <sheetViews>
    <sheetView tabSelected="1" zoomScale="130" zoomScaleNormal="130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J14" sqref="J14"/>
    </sheetView>
  </sheetViews>
  <sheetFormatPr baseColWidth="10" defaultColWidth="6.6640625" defaultRowHeight="15" customHeight="1" x14ac:dyDescent="0.2"/>
  <cols>
    <col min="1" max="1" width="5.5" style="6" customWidth="1"/>
    <col min="2" max="3" width="6.6640625" style="6" customWidth="1"/>
    <col min="4" max="4" width="7.1640625" style="6" bestFit="1" customWidth="1"/>
    <col min="5" max="5" width="6.6640625" style="6" customWidth="1"/>
    <col min="6" max="6" width="7.83203125" style="6" customWidth="1"/>
    <col min="7" max="7" width="13.33203125" style="6" bestFit="1" customWidth="1"/>
    <col min="8" max="8" width="5.5" style="7" customWidth="1"/>
    <col min="9" max="9" width="10" style="8" hidden="1" customWidth="1"/>
    <col min="10" max="10" width="6.6640625" style="11" customWidth="1"/>
    <col min="11" max="11" width="14.33203125" style="11" bestFit="1" customWidth="1"/>
    <col min="12" max="12" width="17.83203125" style="11" bestFit="1" customWidth="1"/>
    <col min="13" max="13" width="15.6640625" style="11" customWidth="1"/>
    <col min="14" max="14" width="17.83203125" style="11" bestFit="1" customWidth="1"/>
    <col min="15" max="16384" width="6.6640625" style="11"/>
  </cols>
  <sheetData>
    <row r="1" spans="1:14" s="5" customFormat="1" ht="15" customHeight="1" x14ac:dyDescent="0.15">
      <c r="A1" s="2" t="s">
        <v>29</v>
      </c>
      <c r="B1" s="2" t="s">
        <v>30</v>
      </c>
      <c r="C1" s="2" t="s">
        <v>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35</v>
      </c>
      <c r="I1" s="2" t="s">
        <v>36</v>
      </c>
      <c r="J1" s="3" t="s">
        <v>37</v>
      </c>
      <c r="K1" s="3" t="s">
        <v>38</v>
      </c>
      <c r="L1" s="4" t="s">
        <v>39</v>
      </c>
      <c r="M1" s="3" t="s">
        <v>40</v>
      </c>
      <c r="N1" s="3" t="s">
        <v>41</v>
      </c>
    </row>
    <row r="2" spans="1:14" ht="15" customHeight="1" x14ac:dyDescent="0.2">
      <c r="A2" s="6" t="s">
        <v>42</v>
      </c>
      <c r="B2" s="6" t="s">
        <v>43</v>
      </c>
      <c r="C2" s="6" t="s">
        <v>5</v>
      </c>
      <c r="D2" s="6" t="s">
        <v>44</v>
      </c>
      <c r="E2" s="6" t="s">
        <v>45</v>
      </c>
      <c r="F2" s="6" t="s">
        <v>46</v>
      </c>
      <c r="G2" s="6" t="s">
        <v>47</v>
      </c>
      <c r="H2" s="7">
        <v>36.964269599343901</v>
      </c>
      <c r="J2" s="7">
        <v>36.964269599343901</v>
      </c>
      <c r="K2" s="9">
        <v>14.37525946634435</v>
      </c>
      <c r="L2" s="10">
        <v>4.7056075630270213E-5</v>
      </c>
      <c r="M2" s="11">
        <v>0.23194028857259544</v>
      </c>
      <c r="N2" s="10">
        <v>2.0288012884636056E-4</v>
      </c>
    </row>
    <row r="3" spans="1:14" ht="15" customHeight="1" x14ac:dyDescent="0.2">
      <c r="A3" s="6" t="s">
        <v>48</v>
      </c>
      <c r="B3" s="6" t="s">
        <v>43</v>
      </c>
      <c r="C3" s="6" t="s">
        <v>5</v>
      </c>
      <c r="D3" s="6" t="s">
        <v>44</v>
      </c>
      <c r="E3" s="6" t="s">
        <v>45</v>
      </c>
      <c r="F3" s="6" t="s">
        <v>46</v>
      </c>
      <c r="G3" s="6" t="s">
        <v>47</v>
      </c>
    </row>
    <row r="4" spans="1:14" ht="15" customHeight="1" x14ac:dyDescent="0.2">
      <c r="A4" s="6" t="s">
        <v>49</v>
      </c>
      <c r="B4" s="6" t="s">
        <v>43</v>
      </c>
      <c r="C4" s="6" t="s">
        <v>5</v>
      </c>
      <c r="D4" s="6" t="s">
        <v>44</v>
      </c>
      <c r="E4" s="6" t="s">
        <v>50</v>
      </c>
      <c r="F4" s="6" t="s">
        <v>46</v>
      </c>
      <c r="G4" s="6" t="s">
        <v>47</v>
      </c>
      <c r="H4" s="7">
        <v>33.491490062086903</v>
      </c>
      <c r="J4" s="7">
        <v>34.281601317108056</v>
      </c>
      <c r="K4" s="9">
        <v>11.692591184108505</v>
      </c>
      <c r="L4" s="10">
        <v>3.021198960145875E-4</v>
      </c>
      <c r="M4" s="11">
        <v>0.77423335754063016</v>
      </c>
      <c r="N4" s="10">
        <v>3.902181339412683E-4</v>
      </c>
    </row>
    <row r="5" spans="1:14" ht="15" customHeight="1" x14ac:dyDescent="0.2">
      <c r="A5" s="6" t="s">
        <v>51</v>
      </c>
      <c r="B5" s="6" t="s">
        <v>43</v>
      </c>
      <c r="C5" s="6" t="s">
        <v>5</v>
      </c>
      <c r="D5" s="6" t="s">
        <v>44</v>
      </c>
      <c r="E5" s="6" t="s">
        <v>50</v>
      </c>
      <c r="F5" s="6" t="s">
        <v>46</v>
      </c>
      <c r="G5" s="6" t="s">
        <v>47</v>
      </c>
      <c r="H5" s="7">
        <v>35.071712572129201</v>
      </c>
    </row>
    <row r="6" spans="1:14" ht="15" customHeight="1" x14ac:dyDescent="0.2">
      <c r="A6" s="6" t="s">
        <v>52</v>
      </c>
      <c r="B6" s="6" t="s">
        <v>43</v>
      </c>
      <c r="C6" s="6" t="s">
        <v>5</v>
      </c>
      <c r="D6" s="6" t="s">
        <v>44</v>
      </c>
      <c r="E6" s="6" t="s">
        <v>53</v>
      </c>
      <c r="F6" s="6" t="s">
        <v>46</v>
      </c>
      <c r="G6" s="6" t="s">
        <v>47</v>
      </c>
      <c r="H6" s="7">
        <v>30.482415441687898</v>
      </c>
      <c r="J6" s="7">
        <v>29.964504657389149</v>
      </c>
      <c r="K6" s="9">
        <v>7.3754945243895982</v>
      </c>
      <c r="L6" s="10">
        <v>6.0221964053529028E-3</v>
      </c>
      <c r="M6" s="11">
        <v>1.0859206521851652</v>
      </c>
      <c r="N6" s="10">
        <v>5.5457057504474383E-3</v>
      </c>
    </row>
    <row r="7" spans="1:14" ht="15" customHeight="1" x14ac:dyDescent="0.2">
      <c r="A7" s="6" t="s">
        <v>54</v>
      </c>
      <c r="B7" s="6" t="s">
        <v>43</v>
      </c>
      <c r="C7" s="6" t="s">
        <v>5</v>
      </c>
      <c r="D7" s="6" t="s">
        <v>44</v>
      </c>
      <c r="E7" s="6" t="s">
        <v>53</v>
      </c>
      <c r="F7" s="6" t="s">
        <v>46</v>
      </c>
      <c r="G7" s="6" t="s">
        <v>47</v>
      </c>
      <c r="H7" s="7">
        <v>29.4465938730904</v>
      </c>
    </row>
    <row r="8" spans="1:14" ht="15" customHeight="1" x14ac:dyDescent="0.2">
      <c r="A8" s="6" t="s">
        <v>55</v>
      </c>
      <c r="B8" s="6" t="s">
        <v>43</v>
      </c>
      <c r="C8" s="6" t="s">
        <v>5</v>
      </c>
      <c r="D8" s="6" t="s">
        <v>44</v>
      </c>
      <c r="E8" s="6" t="s">
        <v>56</v>
      </c>
      <c r="F8" s="6" t="s">
        <v>46</v>
      </c>
      <c r="G8" s="6" t="s">
        <v>47</v>
      </c>
      <c r="H8" s="7">
        <v>22.652775201879201</v>
      </c>
      <c r="J8" s="7">
        <v>22.589010132999551</v>
      </c>
    </row>
    <row r="9" spans="1:14" s="15" customFormat="1" ht="15" customHeight="1" x14ac:dyDescent="0.2">
      <c r="A9" s="12" t="s">
        <v>57</v>
      </c>
      <c r="B9" s="12" t="s">
        <v>43</v>
      </c>
      <c r="C9" s="6" t="s">
        <v>5</v>
      </c>
      <c r="D9" s="6" t="s">
        <v>44</v>
      </c>
      <c r="E9" s="12" t="s">
        <v>56</v>
      </c>
      <c r="F9" s="12" t="s">
        <v>46</v>
      </c>
      <c r="G9" s="12" t="s">
        <v>47</v>
      </c>
      <c r="H9" s="13">
        <v>22.5252450641199</v>
      </c>
      <c r="I9" s="14"/>
    </row>
    <row r="10" spans="1:14" ht="15" customHeight="1" x14ac:dyDescent="0.2">
      <c r="A10" s="6" t="s">
        <v>58</v>
      </c>
      <c r="B10" s="6" t="s">
        <v>43</v>
      </c>
      <c r="C10" s="6" t="s">
        <v>5</v>
      </c>
      <c r="D10" s="6" t="s">
        <v>44</v>
      </c>
      <c r="E10" s="6" t="s">
        <v>45</v>
      </c>
      <c r="F10" s="6" t="s">
        <v>46</v>
      </c>
      <c r="G10" s="6" t="s">
        <v>59</v>
      </c>
      <c r="J10" s="7">
        <v>35.33</v>
      </c>
      <c r="K10" s="9">
        <v>10.975202598711746</v>
      </c>
      <c r="L10" s="10">
        <v>4.9674649254066738E-4</v>
      </c>
      <c r="M10" s="11">
        <v>2.4484728759061927</v>
      </c>
    </row>
    <row r="11" spans="1:14" ht="15" customHeight="1" x14ac:dyDescent="0.2">
      <c r="A11" s="6" t="s">
        <v>60</v>
      </c>
      <c r="B11" s="6" t="s">
        <v>43</v>
      </c>
      <c r="C11" s="6" t="s">
        <v>5</v>
      </c>
      <c r="D11" s="6" t="s">
        <v>44</v>
      </c>
      <c r="E11" s="6" t="s">
        <v>45</v>
      </c>
      <c r="F11" s="6" t="s">
        <v>46</v>
      </c>
      <c r="G11" s="6" t="s">
        <v>59</v>
      </c>
      <c r="H11" s="7">
        <v>35.33</v>
      </c>
    </row>
    <row r="12" spans="1:14" ht="15" customHeight="1" x14ac:dyDescent="0.2">
      <c r="A12" s="6" t="s">
        <v>61</v>
      </c>
      <c r="B12" s="6" t="s">
        <v>43</v>
      </c>
      <c r="C12" s="6" t="s">
        <v>5</v>
      </c>
      <c r="D12" s="6" t="s">
        <v>44</v>
      </c>
      <c r="E12" s="6" t="s">
        <v>50</v>
      </c>
      <c r="F12" s="6" t="s">
        <v>46</v>
      </c>
      <c r="G12" s="6" t="s">
        <v>59</v>
      </c>
      <c r="H12" s="7">
        <v>36.301535261291498</v>
      </c>
      <c r="J12" s="7">
        <v>35.324091633154751</v>
      </c>
      <c r="K12" s="9">
        <v>10.969294231866499</v>
      </c>
      <c r="L12" s="10">
        <v>4.9878502355913789E-4</v>
      </c>
      <c r="M12" s="11">
        <v>1.278221026074124</v>
      </c>
    </row>
    <row r="13" spans="1:14" ht="15" customHeight="1" x14ac:dyDescent="0.2">
      <c r="A13" s="6" t="s">
        <v>62</v>
      </c>
      <c r="B13" s="6" t="s">
        <v>43</v>
      </c>
      <c r="C13" s="6" t="s">
        <v>5</v>
      </c>
      <c r="D13" s="6" t="s">
        <v>44</v>
      </c>
      <c r="E13" s="6" t="s">
        <v>50</v>
      </c>
      <c r="F13" s="6" t="s">
        <v>46</v>
      </c>
      <c r="G13" s="6" t="s">
        <v>59</v>
      </c>
      <c r="H13" s="7">
        <v>34.346648005017997</v>
      </c>
    </row>
    <row r="14" spans="1:14" ht="15" customHeight="1" x14ac:dyDescent="0.2">
      <c r="A14" s="6" t="s">
        <v>63</v>
      </c>
      <c r="B14" s="6" t="s">
        <v>43</v>
      </c>
      <c r="C14" s="6" t="s">
        <v>5</v>
      </c>
      <c r="D14" s="6" t="s">
        <v>44</v>
      </c>
      <c r="E14" s="6" t="s">
        <v>53</v>
      </c>
      <c r="F14" s="6" t="s">
        <v>46</v>
      </c>
      <c r="G14" s="6" t="s">
        <v>59</v>
      </c>
      <c r="H14" s="7">
        <v>32.213517577332802</v>
      </c>
      <c r="J14" s="7">
        <v>31.9741112735583</v>
      </c>
      <c r="K14" s="9">
        <v>7.6193138722700482</v>
      </c>
      <c r="L14" s="10">
        <v>5.0857847834294163E-3</v>
      </c>
      <c r="M14" s="11">
        <v>0.91706718897213135</v>
      </c>
    </row>
    <row r="15" spans="1:14" ht="15" customHeight="1" x14ac:dyDescent="0.2">
      <c r="A15" s="6" t="s">
        <v>64</v>
      </c>
      <c r="B15" s="6" t="s">
        <v>43</v>
      </c>
      <c r="C15" s="6" t="s">
        <v>5</v>
      </c>
      <c r="D15" s="6" t="s">
        <v>44</v>
      </c>
      <c r="E15" s="6" t="s">
        <v>53</v>
      </c>
      <c r="F15" s="6" t="s">
        <v>46</v>
      </c>
      <c r="G15" s="6" t="s">
        <v>59</v>
      </c>
      <c r="H15" s="7">
        <v>31.734704969783799</v>
      </c>
    </row>
    <row r="16" spans="1:14" ht="15" customHeight="1" x14ac:dyDescent="0.2">
      <c r="A16" s="6" t="s">
        <v>65</v>
      </c>
      <c r="B16" s="6" t="s">
        <v>43</v>
      </c>
      <c r="C16" s="6" t="s">
        <v>5</v>
      </c>
      <c r="D16" s="6" t="s">
        <v>44</v>
      </c>
      <c r="E16" s="6" t="s">
        <v>56</v>
      </c>
      <c r="F16" s="6" t="s">
        <v>46</v>
      </c>
      <c r="G16" s="6" t="s">
        <v>59</v>
      </c>
      <c r="H16" s="7">
        <v>24.346212770022301</v>
      </c>
      <c r="J16" s="7">
        <v>24.354797401288252</v>
      </c>
    </row>
    <row r="17" spans="1:13" s="15" customFormat="1" ht="15" customHeight="1" x14ac:dyDescent="0.2">
      <c r="A17" s="12" t="s">
        <v>66</v>
      </c>
      <c r="B17" s="12" t="s">
        <v>43</v>
      </c>
      <c r="C17" s="6" t="s">
        <v>5</v>
      </c>
      <c r="D17" s="6" t="s">
        <v>44</v>
      </c>
      <c r="E17" s="12" t="s">
        <v>56</v>
      </c>
      <c r="F17" s="12" t="s">
        <v>46</v>
      </c>
      <c r="G17" s="12" t="s">
        <v>59</v>
      </c>
      <c r="H17" s="13">
        <v>24.363382032554199</v>
      </c>
      <c r="I17" s="14"/>
    </row>
    <row r="18" spans="1:13" ht="15" customHeight="1" x14ac:dyDescent="0.2">
      <c r="A18" s="6" t="s">
        <v>67</v>
      </c>
      <c r="B18" s="6" t="s">
        <v>43</v>
      </c>
      <c r="C18" s="6" t="s">
        <v>5</v>
      </c>
      <c r="D18" s="6" t="s">
        <v>44</v>
      </c>
      <c r="E18" s="6" t="s">
        <v>45</v>
      </c>
      <c r="F18" s="6" t="s">
        <v>46</v>
      </c>
      <c r="G18" s="6" t="s">
        <v>68</v>
      </c>
      <c r="H18" s="7">
        <v>35.7047073612205</v>
      </c>
      <c r="J18" s="7">
        <v>35.7047073612205</v>
      </c>
      <c r="K18" s="9">
        <v>13.912804925876401</v>
      </c>
      <c r="L18" s="10">
        <v>6.483781836814406E-5</v>
      </c>
      <c r="M18" s="11">
        <v>0.31958683552121164</v>
      </c>
    </row>
    <row r="19" spans="1:13" ht="15" customHeight="1" x14ac:dyDescent="0.2">
      <c r="A19" s="6" t="s">
        <v>69</v>
      </c>
      <c r="B19" s="6" t="s">
        <v>43</v>
      </c>
      <c r="C19" s="6" t="s">
        <v>5</v>
      </c>
      <c r="D19" s="6" t="s">
        <v>44</v>
      </c>
      <c r="E19" s="6" t="s">
        <v>45</v>
      </c>
      <c r="F19" s="6" t="s">
        <v>46</v>
      </c>
      <c r="G19" s="6" t="s">
        <v>68</v>
      </c>
    </row>
    <row r="20" spans="1:13" ht="15" customHeight="1" x14ac:dyDescent="0.2">
      <c r="A20" s="6" t="s">
        <v>70</v>
      </c>
      <c r="B20" s="6" t="s">
        <v>43</v>
      </c>
      <c r="C20" s="6" t="s">
        <v>5</v>
      </c>
      <c r="D20" s="6" t="s">
        <v>44</v>
      </c>
      <c r="E20" s="6" t="s">
        <v>50</v>
      </c>
      <c r="F20" s="6" t="s">
        <v>46</v>
      </c>
      <c r="G20" s="6" t="s">
        <v>68</v>
      </c>
      <c r="H20" s="7">
        <v>33.130327856535203</v>
      </c>
      <c r="J20" s="7">
        <v>33.193066687733548</v>
      </c>
      <c r="K20" s="9">
        <v>11.401164252389449</v>
      </c>
      <c r="L20" s="10">
        <v>3.6974948225007939E-4</v>
      </c>
      <c r="M20" s="11">
        <v>0.94754561638524559</v>
      </c>
    </row>
    <row r="21" spans="1:13" ht="15" customHeight="1" x14ac:dyDescent="0.2">
      <c r="A21" s="6" t="s">
        <v>71</v>
      </c>
      <c r="B21" s="6" t="s">
        <v>43</v>
      </c>
      <c r="C21" s="6" t="s">
        <v>5</v>
      </c>
      <c r="D21" s="6" t="s">
        <v>44</v>
      </c>
      <c r="E21" s="6" t="s">
        <v>50</v>
      </c>
      <c r="F21" s="6" t="s">
        <v>46</v>
      </c>
      <c r="G21" s="6" t="s">
        <v>68</v>
      </c>
      <c r="H21" s="7">
        <v>33.255805518931901</v>
      </c>
    </row>
    <row r="22" spans="1:13" ht="15" customHeight="1" x14ac:dyDescent="0.2">
      <c r="A22" s="6" t="s">
        <v>72</v>
      </c>
      <c r="B22" s="6" t="s">
        <v>43</v>
      </c>
      <c r="C22" s="6" t="s">
        <v>5</v>
      </c>
      <c r="D22" s="6" t="s">
        <v>44</v>
      </c>
      <c r="E22" s="6" t="s">
        <v>53</v>
      </c>
      <c r="F22" s="6" t="s">
        <v>46</v>
      </c>
      <c r="G22" s="6" t="s">
        <v>68</v>
      </c>
      <c r="H22" s="7">
        <v>29.049201288049701</v>
      </c>
      <c r="J22" s="7">
        <v>29.290632645627802</v>
      </c>
      <c r="K22" s="9">
        <v>7.4987302102837035</v>
      </c>
      <c r="L22" s="10">
        <v>5.5291360625599976E-3</v>
      </c>
      <c r="M22" s="11">
        <v>0.99701215884270389</v>
      </c>
    </row>
    <row r="23" spans="1:13" ht="15" customHeight="1" x14ac:dyDescent="0.2">
      <c r="A23" s="6" t="s">
        <v>73</v>
      </c>
      <c r="B23" s="6" t="s">
        <v>43</v>
      </c>
      <c r="C23" s="6" t="s">
        <v>5</v>
      </c>
      <c r="D23" s="6" t="s">
        <v>44</v>
      </c>
      <c r="E23" s="6" t="s">
        <v>53</v>
      </c>
      <c r="F23" s="6" t="s">
        <v>46</v>
      </c>
      <c r="G23" s="6" t="s">
        <v>68</v>
      </c>
      <c r="H23" s="7">
        <v>29.5320640032059</v>
      </c>
    </row>
    <row r="24" spans="1:13" ht="15" customHeight="1" x14ac:dyDescent="0.2">
      <c r="A24" s="6" t="s">
        <v>74</v>
      </c>
      <c r="B24" s="6" t="s">
        <v>43</v>
      </c>
      <c r="C24" s="6" t="s">
        <v>5</v>
      </c>
      <c r="D24" s="6" t="s">
        <v>44</v>
      </c>
      <c r="E24" s="6" t="s">
        <v>56</v>
      </c>
      <c r="F24" s="6" t="s">
        <v>46</v>
      </c>
      <c r="G24" s="6" t="s">
        <v>68</v>
      </c>
      <c r="H24" s="7">
        <v>21.511100246718801</v>
      </c>
      <c r="J24" s="7">
        <v>21.791902435344099</v>
      </c>
    </row>
    <row r="25" spans="1:13" s="15" customFormat="1" ht="15" customHeight="1" x14ac:dyDescent="0.2">
      <c r="A25" s="12" t="s">
        <v>75</v>
      </c>
      <c r="B25" s="12" t="s">
        <v>43</v>
      </c>
      <c r="C25" s="6" t="s">
        <v>5</v>
      </c>
      <c r="D25" s="6" t="s">
        <v>44</v>
      </c>
      <c r="E25" s="12" t="s">
        <v>56</v>
      </c>
      <c r="F25" s="12" t="s">
        <v>46</v>
      </c>
      <c r="G25" s="12" t="s">
        <v>68</v>
      </c>
      <c r="H25" s="13">
        <v>22.0727046239694</v>
      </c>
      <c r="I25" s="14"/>
    </row>
    <row r="26" spans="1:13" ht="15" customHeight="1" x14ac:dyDescent="0.2">
      <c r="A26" s="6" t="s">
        <v>76</v>
      </c>
      <c r="B26" s="6" t="s">
        <v>43</v>
      </c>
      <c r="C26" s="6" t="s">
        <v>7</v>
      </c>
      <c r="D26" s="6" t="s">
        <v>44</v>
      </c>
      <c r="E26" s="6" t="s">
        <v>45</v>
      </c>
      <c r="F26" s="6" t="s">
        <v>46</v>
      </c>
      <c r="G26" s="6" t="s">
        <v>77</v>
      </c>
      <c r="H26" s="7">
        <v>35.628893066282103</v>
      </c>
      <c r="J26" s="7">
        <v>35.628893066282103</v>
      </c>
      <c r="K26" s="9">
        <v>12.938197222721755</v>
      </c>
      <c r="L26" s="10">
        <v>1.2741323606562218E-4</v>
      </c>
      <c r="M26" s="11">
        <v>0.62802225526045063</v>
      </c>
    </row>
    <row r="27" spans="1:13" ht="15" customHeight="1" x14ac:dyDescent="0.2">
      <c r="A27" s="6" t="s">
        <v>78</v>
      </c>
      <c r="B27" s="6" t="s">
        <v>43</v>
      </c>
      <c r="C27" s="6" t="s">
        <v>7</v>
      </c>
      <c r="D27" s="6" t="s">
        <v>44</v>
      </c>
      <c r="E27" s="6" t="s">
        <v>45</v>
      </c>
      <c r="F27" s="6" t="s">
        <v>46</v>
      </c>
      <c r="G27" s="6" t="s">
        <v>77</v>
      </c>
    </row>
    <row r="28" spans="1:13" ht="15" customHeight="1" x14ac:dyDescent="0.2">
      <c r="A28" s="6" t="s">
        <v>79</v>
      </c>
      <c r="B28" s="6" t="s">
        <v>43</v>
      </c>
      <c r="C28" s="6" t="s">
        <v>7</v>
      </c>
      <c r="D28" s="6" t="s">
        <v>44</v>
      </c>
      <c r="E28" s="6" t="s">
        <v>50</v>
      </c>
      <c r="F28" s="6" t="s">
        <v>46</v>
      </c>
      <c r="G28" s="6" t="s">
        <v>77</v>
      </c>
      <c r="H28" s="7">
        <v>31.764806923707798</v>
      </c>
      <c r="J28" s="7">
        <v>31.9070381983977</v>
      </c>
      <c r="K28" s="9">
        <v>9.2163423548373515</v>
      </c>
      <c r="L28" s="10">
        <v>1.6811423971950063E-3</v>
      </c>
      <c r="M28" s="11">
        <v>4.3082118716913218</v>
      </c>
    </row>
    <row r="29" spans="1:13" ht="15" customHeight="1" x14ac:dyDescent="0.2">
      <c r="A29" s="6" t="s">
        <v>80</v>
      </c>
      <c r="B29" s="6" t="s">
        <v>43</v>
      </c>
      <c r="C29" s="6" t="s">
        <v>7</v>
      </c>
      <c r="D29" s="6" t="s">
        <v>44</v>
      </c>
      <c r="E29" s="6" t="s">
        <v>50</v>
      </c>
      <c r="F29" s="6" t="s">
        <v>46</v>
      </c>
      <c r="G29" s="6" t="s">
        <v>77</v>
      </c>
      <c r="H29" s="7">
        <v>32.049269473087598</v>
      </c>
    </row>
    <row r="30" spans="1:13" ht="15" customHeight="1" x14ac:dyDescent="0.2">
      <c r="A30" s="6" t="s">
        <v>81</v>
      </c>
      <c r="B30" s="6" t="s">
        <v>43</v>
      </c>
      <c r="C30" s="6" t="s">
        <v>7</v>
      </c>
      <c r="D30" s="6" t="s">
        <v>44</v>
      </c>
      <c r="E30" s="6" t="s">
        <v>53</v>
      </c>
      <c r="F30" s="6" t="s">
        <v>46</v>
      </c>
      <c r="G30" s="6" t="s">
        <v>77</v>
      </c>
      <c r="H30" s="7">
        <v>26.5522469621536</v>
      </c>
      <c r="J30" s="7">
        <v>26.260393070354198</v>
      </c>
      <c r="K30" s="9">
        <v>3.5696972267938492</v>
      </c>
      <c r="L30" s="10">
        <v>8.4219771599336926E-2</v>
      </c>
      <c r="M30" s="11">
        <v>15.186483991247085</v>
      </c>
    </row>
    <row r="31" spans="1:13" ht="15" customHeight="1" x14ac:dyDescent="0.2">
      <c r="A31" s="6" t="s">
        <v>82</v>
      </c>
      <c r="B31" s="6" t="s">
        <v>43</v>
      </c>
      <c r="C31" s="6" t="s">
        <v>7</v>
      </c>
      <c r="D31" s="6" t="s">
        <v>44</v>
      </c>
      <c r="E31" s="6" t="s">
        <v>53</v>
      </c>
      <c r="F31" s="6" t="s">
        <v>46</v>
      </c>
      <c r="G31" s="6" t="s">
        <v>77</v>
      </c>
      <c r="H31" s="7">
        <v>25.968539178554799</v>
      </c>
    </row>
    <row r="32" spans="1:13" ht="15" customHeight="1" x14ac:dyDescent="0.2">
      <c r="A32" s="6" t="s">
        <v>83</v>
      </c>
      <c r="B32" s="6" t="s">
        <v>43</v>
      </c>
      <c r="C32" s="6" t="s">
        <v>7</v>
      </c>
      <c r="D32" s="6" t="s">
        <v>44</v>
      </c>
      <c r="E32" s="6" t="s">
        <v>56</v>
      </c>
      <c r="F32" s="6" t="s">
        <v>46</v>
      </c>
      <c r="G32" s="6" t="s">
        <v>77</v>
      </c>
      <c r="H32" s="7">
        <v>22.479123309988701</v>
      </c>
      <c r="J32" s="7">
        <v>22.690695843560349</v>
      </c>
    </row>
    <row r="33" spans="1:14" s="15" customFormat="1" ht="15" customHeight="1" x14ac:dyDescent="0.2">
      <c r="A33" s="12" t="s">
        <v>84</v>
      </c>
      <c r="B33" s="12" t="s">
        <v>43</v>
      </c>
      <c r="C33" s="6" t="s">
        <v>7</v>
      </c>
      <c r="D33" s="6" t="s">
        <v>44</v>
      </c>
      <c r="E33" s="12" t="s">
        <v>56</v>
      </c>
      <c r="F33" s="12" t="s">
        <v>46</v>
      </c>
      <c r="G33" s="12" t="s">
        <v>77</v>
      </c>
      <c r="H33" s="13">
        <v>22.902268377132</v>
      </c>
      <c r="I33" s="14"/>
    </row>
    <row r="34" spans="1:14" ht="15" customHeight="1" x14ac:dyDescent="0.2">
      <c r="A34" s="6" t="s">
        <v>85</v>
      </c>
      <c r="B34" s="6" t="s">
        <v>43</v>
      </c>
      <c r="C34" s="6" t="s">
        <v>7</v>
      </c>
      <c r="D34" s="6" t="s">
        <v>44</v>
      </c>
      <c r="E34" s="6" t="s">
        <v>45</v>
      </c>
      <c r="F34" s="6" t="s">
        <v>46</v>
      </c>
      <c r="G34" s="6" t="s">
        <v>86</v>
      </c>
      <c r="J34" s="7">
        <v>36.396438146988999</v>
      </c>
      <c r="K34" s="9">
        <v>14.742390324027998</v>
      </c>
      <c r="L34" s="10">
        <v>3.648365201114326E-5</v>
      </c>
      <c r="M34" s="11">
        <v>0.17982861218888532</v>
      </c>
    </row>
    <row r="35" spans="1:14" ht="15" customHeight="1" x14ac:dyDescent="0.2">
      <c r="A35" s="6" t="s">
        <v>87</v>
      </c>
      <c r="B35" s="6" t="s">
        <v>43</v>
      </c>
      <c r="C35" s="6" t="s">
        <v>7</v>
      </c>
      <c r="D35" s="6" t="s">
        <v>44</v>
      </c>
      <c r="E35" s="6" t="s">
        <v>45</v>
      </c>
      <c r="F35" s="6" t="s">
        <v>46</v>
      </c>
      <c r="G35" s="6" t="s">
        <v>86</v>
      </c>
      <c r="H35" s="7">
        <v>36.396438146988999</v>
      </c>
    </row>
    <row r="36" spans="1:14" ht="15" customHeight="1" x14ac:dyDescent="0.2">
      <c r="A36" s="6" t="s">
        <v>88</v>
      </c>
      <c r="B36" s="6" t="s">
        <v>43</v>
      </c>
      <c r="C36" s="6" t="s">
        <v>7</v>
      </c>
      <c r="D36" s="6" t="s">
        <v>44</v>
      </c>
      <c r="E36" s="6" t="s">
        <v>50</v>
      </c>
      <c r="F36" s="6" t="s">
        <v>46</v>
      </c>
      <c r="G36" s="6" t="s">
        <v>86</v>
      </c>
      <c r="H36" s="7">
        <v>31.009809521699399</v>
      </c>
      <c r="J36" s="7">
        <v>30.5607654712746</v>
      </c>
      <c r="K36" s="9">
        <v>8.9067176483135988</v>
      </c>
      <c r="L36" s="10">
        <v>2.0835830939906364E-3</v>
      </c>
      <c r="M36" s="11">
        <v>5.3395342572783573</v>
      </c>
    </row>
    <row r="37" spans="1:14" ht="15" customHeight="1" x14ac:dyDescent="0.2">
      <c r="A37" s="6" t="s">
        <v>89</v>
      </c>
      <c r="B37" s="6" t="s">
        <v>43</v>
      </c>
      <c r="C37" s="6" t="s">
        <v>7</v>
      </c>
      <c r="D37" s="6" t="s">
        <v>44</v>
      </c>
      <c r="E37" s="6" t="s">
        <v>50</v>
      </c>
      <c r="F37" s="6" t="s">
        <v>46</v>
      </c>
      <c r="G37" s="6" t="s">
        <v>86</v>
      </c>
      <c r="H37" s="7">
        <v>30.111721420849801</v>
      </c>
    </row>
    <row r="38" spans="1:14" ht="15" customHeight="1" x14ac:dyDescent="0.2">
      <c r="A38" s="6" t="s">
        <v>90</v>
      </c>
      <c r="B38" s="6" t="s">
        <v>43</v>
      </c>
      <c r="C38" s="6" t="s">
        <v>7</v>
      </c>
      <c r="D38" s="6" t="s">
        <v>44</v>
      </c>
      <c r="E38" s="6" t="s">
        <v>53</v>
      </c>
      <c r="F38" s="6" t="s">
        <v>46</v>
      </c>
      <c r="G38" s="6" t="s">
        <v>86</v>
      </c>
      <c r="H38" s="7">
        <v>25.343209047984399</v>
      </c>
      <c r="J38" s="7">
        <v>25.40657124606355</v>
      </c>
      <c r="K38" s="9">
        <v>3.7525234231025486</v>
      </c>
      <c r="L38" s="10">
        <v>7.4195555412149561E-2</v>
      </c>
      <c r="M38" s="11">
        <v>13.378920330593328</v>
      </c>
    </row>
    <row r="39" spans="1:14" ht="15" customHeight="1" x14ac:dyDescent="0.2">
      <c r="A39" s="6" t="s">
        <v>91</v>
      </c>
      <c r="B39" s="6" t="s">
        <v>43</v>
      </c>
      <c r="C39" s="6" t="s">
        <v>7</v>
      </c>
      <c r="D39" s="6" t="s">
        <v>44</v>
      </c>
      <c r="E39" s="6" t="s">
        <v>53</v>
      </c>
      <c r="F39" s="6" t="s">
        <v>46</v>
      </c>
      <c r="G39" s="6" t="s">
        <v>86</v>
      </c>
      <c r="H39" s="7">
        <v>25.469933444142701</v>
      </c>
    </row>
    <row r="40" spans="1:14" ht="15" customHeight="1" x14ac:dyDescent="0.2">
      <c r="A40" s="6" t="s">
        <v>92</v>
      </c>
      <c r="B40" s="6" t="s">
        <v>43</v>
      </c>
      <c r="C40" s="6" t="s">
        <v>7</v>
      </c>
      <c r="D40" s="6" t="s">
        <v>44</v>
      </c>
      <c r="E40" s="6" t="s">
        <v>56</v>
      </c>
      <c r="F40" s="6" t="s">
        <v>46</v>
      </c>
      <c r="G40" s="6" t="s">
        <v>86</v>
      </c>
      <c r="H40" s="7">
        <v>22.162815948548701</v>
      </c>
      <c r="J40" s="7">
        <v>21.654047822961001</v>
      </c>
    </row>
    <row r="41" spans="1:14" s="15" customFormat="1" ht="15" customHeight="1" x14ac:dyDescent="0.2">
      <c r="A41" s="12" t="s">
        <v>93</v>
      </c>
      <c r="B41" s="12" t="s">
        <v>43</v>
      </c>
      <c r="C41" s="6" t="s">
        <v>7</v>
      </c>
      <c r="D41" s="6" t="s">
        <v>44</v>
      </c>
      <c r="E41" s="12" t="s">
        <v>56</v>
      </c>
      <c r="F41" s="12" t="s">
        <v>46</v>
      </c>
      <c r="G41" s="12" t="s">
        <v>86</v>
      </c>
      <c r="H41" s="13">
        <v>21.145279697373301</v>
      </c>
      <c r="I41" s="14"/>
    </row>
    <row r="42" spans="1:14" ht="15" customHeight="1" x14ac:dyDescent="0.2">
      <c r="A42" s="6" t="s">
        <v>94</v>
      </c>
      <c r="B42" s="6" t="s">
        <v>43</v>
      </c>
      <c r="C42" s="6" t="s">
        <v>7</v>
      </c>
      <c r="D42" s="6" t="s">
        <v>44</v>
      </c>
      <c r="E42" s="6" t="s">
        <v>45</v>
      </c>
      <c r="F42" s="6" t="s">
        <v>46</v>
      </c>
      <c r="G42" s="6" t="s">
        <v>95</v>
      </c>
      <c r="H42" s="7">
        <v>36.61</v>
      </c>
      <c r="J42" s="7">
        <v>36.61</v>
      </c>
      <c r="K42" s="9">
        <v>12.930131530515901</v>
      </c>
      <c r="L42" s="10">
        <v>1.2812756168321908E-4</v>
      </c>
      <c r="M42" s="11">
        <v>0.63154317976724572</v>
      </c>
    </row>
    <row r="43" spans="1:14" ht="15" customHeight="1" x14ac:dyDescent="0.2">
      <c r="A43" s="6" t="s">
        <v>96</v>
      </c>
      <c r="B43" s="6" t="s">
        <v>43</v>
      </c>
      <c r="C43" s="6" t="s">
        <v>7</v>
      </c>
      <c r="D43" s="6" t="s">
        <v>44</v>
      </c>
      <c r="E43" s="6" t="s">
        <v>45</v>
      </c>
      <c r="F43" s="6" t="s">
        <v>46</v>
      </c>
      <c r="G43" s="6" t="s">
        <v>95</v>
      </c>
      <c r="N43" s="7"/>
    </row>
    <row r="44" spans="1:14" ht="15" customHeight="1" x14ac:dyDescent="0.2">
      <c r="A44" s="6" t="s">
        <v>97</v>
      </c>
      <c r="B44" s="6" t="s">
        <v>43</v>
      </c>
      <c r="C44" s="6" t="s">
        <v>7</v>
      </c>
      <c r="D44" s="6" t="s">
        <v>44</v>
      </c>
      <c r="E44" s="6" t="s">
        <v>50</v>
      </c>
      <c r="F44" s="6" t="s">
        <v>46</v>
      </c>
      <c r="G44" s="6" t="s">
        <v>95</v>
      </c>
      <c r="H44" s="7">
        <v>31.997770485138499</v>
      </c>
      <c r="J44" s="7">
        <v>32.033334325601501</v>
      </c>
      <c r="K44" s="9">
        <v>8.3534658561174027</v>
      </c>
      <c r="L44" s="10">
        <v>3.0574277959458307E-3</v>
      </c>
      <c r="M44" s="11">
        <v>7.8351760977002769</v>
      </c>
    </row>
    <row r="45" spans="1:14" ht="15" customHeight="1" x14ac:dyDescent="0.2">
      <c r="A45" s="6" t="s">
        <v>98</v>
      </c>
      <c r="B45" s="6" t="s">
        <v>43</v>
      </c>
      <c r="C45" s="6" t="s">
        <v>7</v>
      </c>
      <c r="D45" s="6" t="s">
        <v>44</v>
      </c>
      <c r="E45" s="6" t="s">
        <v>50</v>
      </c>
      <c r="F45" s="6" t="s">
        <v>46</v>
      </c>
      <c r="G45" s="6" t="s">
        <v>95</v>
      </c>
      <c r="H45" s="7">
        <v>32.0688981660645</v>
      </c>
    </row>
    <row r="46" spans="1:14" ht="15" customHeight="1" x14ac:dyDescent="0.2">
      <c r="A46" s="6" t="s">
        <v>99</v>
      </c>
      <c r="B46" s="6" t="s">
        <v>43</v>
      </c>
      <c r="C46" s="6" t="s">
        <v>7</v>
      </c>
      <c r="D46" s="6" t="s">
        <v>44</v>
      </c>
      <c r="E46" s="6" t="s">
        <v>53</v>
      </c>
      <c r="F46" s="6" t="s">
        <v>46</v>
      </c>
      <c r="G46" s="6" t="s">
        <v>95</v>
      </c>
      <c r="H46" s="7">
        <v>28.097463127045199</v>
      </c>
      <c r="J46" s="7">
        <v>28.033547912942197</v>
      </c>
      <c r="K46" s="9">
        <v>4.3536794434580983</v>
      </c>
      <c r="L46" s="10">
        <v>4.8911602960353455E-2</v>
      </c>
      <c r="M46" s="11">
        <v>8.8197255969462809</v>
      </c>
    </row>
    <row r="47" spans="1:14" ht="15" customHeight="1" x14ac:dyDescent="0.2">
      <c r="A47" s="6" t="s">
        <v>100</v>
      </c>
      <c r="B47" s="6" t="s">
        <v>43</v>
      </c>
      <c r="C47" s="6" t="s">
        <v>7</v>
      </c>
      <c r="D47" s="6" t="s">
        <v>44</v>
      </c>
      <c r="E47" s="6" t="s">
        <v>53</v>
      </c>
      <c r="F47" s="6" t="s">
        <v>46</v>
      </c>
      <c r="G47" s="6" t="s">
        <v>95</v>
      </c>
      <c r="H47" s="7">
        <v>27.969632698839199</v>
      </c>
    </row>
    <row r="48" spans="1:14" ht="15" customHeight="1" x14ac:dyDescent="0.2">
      <c r="A48" s="6" t="s">
        <v>101</v>
      </c>
      <c r="B48" s="6" t="s">
        <v>43</v>
      </c>
      <c r="C48" s="6" t="s">
        <v>7</v>
      </c>
      <c r="D48" s="6" t="s">
        <v>44</v>
      </c>
      <c r="E48" s="6" t="s">
        <v>56</v>
      </c>
      <c r="F48" s="6" t="s">
        <v>46</v>
      </c>
      <c r="G48" s="6" t="s">
        <v>95</v>
      </c>
      <c r="J48" s="7">
        <v>23.679868469484099</v>
      </c>
    </row>
    <row r="49" spans="1:13" s="15" customFormat="1" ht="15" customHeight="1" x14ac:dyDescent="0.2">
      <c r="A49" s="12" t="s">
        <v>102</v>
      </c>
      <c r="B49" s="12" t="s">
        <v>43</v>
      </c>
      <c r="C49" s="6" t="s">
        <v>7</v>
      </c>
      <c r="D49" s="6" t="s">
        <v>44</v>
      </c>
      <c r="E49" s="12" t="s">
        <v>56</v>
      </c>
      <c r="F49" s="12" t="s">
        <v>46</v>
      </c>
      <c r="G49" s="12" t="s">
        <v>95</v>
      </c>
      <c r="H49" s="13">
        <v>23.679868469484099</v>
      </c>
      <c r="I49" s="14"/>
    </row>
    <row r="50" spans="1:13" ht="15" customHeight="1" x14ac:dyDescent="0.2">
      <c r="A50" s="6" t="s">
        <v>103</v>
      </c>
      <c r="B50" s="6" t="s">
        <v>43</v>
      </c>
      <c r="C50" s="6" t="s">
        <v>9</v>
      </c>
      <c r="D50" s="6" t="s">
        <v>44</v>
      </c>
      <c r="E50" s="6" t="s">
        <v>45</v>
      </c>
      <c r="F50" s="6" t="s">
        <v>46</v>
      </c>
      <c r="G50" s="6" t="s">
        <v>104</v>
      </c>
      <c r="H50" s="7">
        <v>37.469484100000003</v>
      </c>
      <c r="J50" s="7">
        <v>37.469484100000003</v>
      </c>
      <c r="K50" s="9">
        <v>14.157470544469852</v>
      </c>
      <c r="L50" s="10">
        <v>5.4723857506915096E-5</v>
      </c>
      <c r="M50" s="11">
        <v>0.26973493075981342</v>
      </c>
    </row>
    <row r="51" spans="1:13" ht="15" customHeight="1" x14ac:dyDescent="0.2">
      <c r="A51" s="6" t="s">
        <v>105</v>
      </c>
      <c r="B51" s="6" t="s">
        <v>43</v>
      </c>
      <c r="C51" s="6" t="s">
        <v>9</v>
      </c>
      <c r="D51" s="6" t="s">
        <v>44</v>
      </c>
      <c r="E51" s="6" t="s">
        <v>45</v>
      </c>
      <c r="F51" s="6" t="s">
        <v>46</v>
      </c>
      <c r="G51" s="6" t="s">
        <v>104</v>
      </c>
    </row>
    <row r="52" spans="1:13" ht="15" customHeight="1" x14ac:dyDescent="0.2">
      <c r="A52" s="6" t="s">
        <v>106</v>
      </c>
      <c r="B52" s="6" t="s">
        <v>43</v>
      </c>
      <c r="C52" s="6" t="s">
        <v>9</v>
      </c>
      <c r="D52" s="6" t="s">
        <v>44</v>
      </c>
      <c r="E52" s="6" t="s">
        <v>50</v>
      </c>
      <c r="F52" s="6" t="s">
        <v>46</v>
      </c>
      <c r="G52" s="6" t="s">
        <v>104</v>
      </c>
      <c r="H52" s="7">
        <v>31.438080069693999</v>
      </c>
      <c r="J52" s="7">
        <v>31.4723215838493</v>
      </c>
      <c r="K52" s="9">
        <v>8.1603080283191503</v>
      </c>
      <c r="L52" s="10">
        <v>3.4954452947419594E-3</v>
      </c>
      <c r="M52" s="11">
        <v>8.9576700586345854</v>
      </c>
    </row>
    <row r="53" spans="1:13" ht="15" customHeight="1" x14ac:dyDescent="0.2">
      <c r="A53" s="6" t="s">
        <v>107</v>
      </c>
      <c r="B53" s="6" t="s">
        <v>43</v>
      </c>
      <c r="C53" s="6" t="s">
        <v>9</v>
      </c>
      <c r="D53" s="6" t="s">
        <v>44</v>
      </c>
      <c r="E53" s="6" t="s">
        <v>50</v>
      </c>
      <c r="F53" s="6" t="s">
        <v>46</v>
      </c>
      <c r="G53" s="6" t="s">
        <v>104</v>
      </c>
      <c r="H53" s="7">
        <v>31.506563098004602</v>
      </c>
    </row>
    <row r="54" spans="1:13" ht="15" customHeight="1" x14ac:dyDescent="0.2">
      <c r="A54" s="6" t="s">
        <v>108</v>
      </c>
      <c r="B54" s="6" t="s">
        <v>43</v>
      </c>
      <c r="C54" s="6" t="s">
        <v>9</v>
      </c>
      <c r="D54" s="6" t="s">
        <v>44</v>
      </c>
      <c r="E54" s="6" t="s">
        <v>53</v>
      </c>
      <c r="F54" s="6" t="s">
        <v>46</v>
      </c>
      <c r="G54" s="6" t="s">
        <v>104</v>
      </c>
      <c r="H54" s="7">
        <v>26.957287835480798</v>
      </c>
      <c r="J54" s="7">
        <v>28.651982198393497</v>
      </c>
      <c r="K54" s="9">
        <v>5.3399686428633473</v>
      </c>
      <c r="L54" s="10">
        <v>2.4689327615171588E-2</v>
      </c>
      <c r="M54" s="11">
        <v>4.4519721611951022</v>
      </c>
    </row>
    <row r="55" spans="1:13" ht="15" customHeight="1" x14ac:dyDescent="0.2">
      <c r="A55" s="6" t="s">
        <v>109</v>
      </c>
      <c r="B55" s="6" t="s">
        <v>43</v>
      </c>
      <c r="C55" s="6" t="s">
        <v>9</v>
      </c>
      <c r="D55" s="6" t="s">
        <v>44</v>
      </c>
      <c r="E55" s="6" t="s">
        <v>53</v>
      </c>
      <c r="F55" s="6" t="s">
        <v>46</v>
      </c>
      <c r="G55" s="6" t="s">
        <v>104</v>
      </c>
      <c r="H55" s="7">
        <v>30.3466765613062</v>
      </c>
    </row>
    <row r="56" spans="1:13" ht="15" customHeight="1" x14ac:dyDescent="0.2">
      <c r="A56" s="6" t="s">
        <v>110</v>
      </c>
      <c r="B56" s="6" t="s">
        <v>43</v>
      </c>
      <c r="C56" s="6" t="s">
        <v>9</v>
      </c>
      <c r="D56" s="6" t="s">
        <v>44</v>
      </c>
      <c r="E56" s="6" t="s">
        <v>56</v>
      </c>
      <c r="F56" s="6" t="s">
        <v>46</v>
      </c>
      <c r="G56" s="6" t="s">
        <v>104</v>
      </c>
      <c r="H56" s="7">
        <v>23.373453617753899</v>
      </c>
      <c r="J56" s="7">
        <v>23.31201355553015</v>
      </c>
    </row>
    <row r="57" spans="1:13" s="15" customFormat="1" ht="15" customHeight="1" x14ac:dyDescent="0.2">
      <c r="A57" s="12" t="s">
        <v>111</v>
      </c>
      <c r="B57" s="12" t="s">
        <v>43</v>
      </c>
      <c r="C57" s="6" t="s">
        <v>9</v>
      </c>
      <c r="D57" s="6" t="s">
        <v>44</v>
      </c>
      <c r="E57" s="12" t="s">
        <v>56</v>
      </c>
      <c r="F57" s="12" t="s">
        <v>46</v>
      </c>
      <c r="G57" s="12" t="s">
        <v>104</v>
      </c>
      <c r="H57" s="13">
        <v>23.250573493306401</v>
      </c>
      <c r="I57" s="14"/>
    </row>
    <row r="58" spans="1:13" ht="15" customHeight="1" x14ac:dyDescent="0.2">
      <c r="A58" s="6" t="s">
        <v>112</v>
      </c>
      <c r="B58" s="6" t="s">
        <v>43</v>
      </c>
      <c r="C58" s="6" t="s">
        <v>9</v>
      </c>
      <c r="D58" s="6" t="s">
        <v>44</v>
      </c>
      <c r="E58" s="6" t="s">
        <v>45</v>
      </c>
      <c r="F58" s="6" t="s">
        <v>46</v>
      </c>
      <c r="G58" s="6" t="s">
        <v>113</v>
      </c>
      <c r="J58" s="7">
        <v>38.162064073721901</v>
      </c>
      <c r="K58" s="9">
        <v>14.239414792438051</v>
      </c>
      <c r="L58" s="10">
        <v>5.1702200411639955E-5</v>
      </c>
      <c r="M58" s="11">
        <v>0.25484112567176848</v>
      </c>
    </row>
    <row r="59" spans="1:13" ht="15" customHeight="1" x14ac:dyDescent="0.2">
      <c r="A59" s="6" t="s">
        <v>114</v>
      </c>
      <c r="B59" s="6" t="s">
        <v>43</v>
      </c>
      <c r="C59" s="6" t="s">
        <v>9</v>
      </c>
      <c r="D59" s="6" t="s">
        <v>44</v>
      </c>
      <c r="E59" s="6" t="s">
        <v>45</v>
      </c>
      <c r="F59" s="6" t="s">
        <v>46</v>
      </c>
      <c r="G59" s="6" t="s">
        <v>113</v>
      </c>
      <c r="H59" s="7">
        <v>38.162064073721901</v>
      </c>
    </row>
    <row r="60" spans="1:13" ht="15" customHeight="1" x14ac:dyDescent="0.2">
      <c r="A60" s="6" t="s">
        <v>115</v>
      </c>
      <c r="B60" s="6" t="s">
        <v>43</v>
      </c>
      <c r="C60" s="6" t="s">
        <v>9</v>
      </c>
      <c r="D60" s="6" t="s">
        <v>44</v>
      </c>
      <c r="E60" s="6" t="s">
        <v>50</v>
      </c>
      <c r="F60" s="6" t="s">
        <v>46</v>
      </c>
      <c r="G60" s="6" t="s">
        <v>113</v>
      </c>
      <c r="H60" s="7">
        <v>33.056231951255299</v>
      </c>
      <c r="J60" s="7">
        <v>32.997022619931045</v>
      </c>
      <c r="K60" s="9">
        <v>9.0743733386471952</v>
      </c>
      <c r="L60" s="10">
        <v>1.8549894040682479E-3</v>
      </c>
      <c r="M60" s="11">
        <v>4.7537242447770049</v>
      </c>
    </row>
    <row r="61" spans="1:13" ht="15" customHeight="1" x14ac:dyDescent="0.2">
      <c r="A61" s="6" t="s">
        <v>116</v>
      </c>
      <c r="B61" s="6" t="s">
        <v>43</v>
      </c>
      <c r="C61" s="6" t="s">
        <v>9</v>
      </c>
      <c r="D61" s="6" t="s">
        <v>44</v>
      </c>
      <c r="E61" s="6" t="s">
        <v>50</v>
      </c>
      <c r="F61" s="6" t="s">
        <v>46</v>
      </c>
      <c r="G61" s="6" t="s">
        <v>113</v>
      </c>
      <c r="H61" s="7">
        <v>32.937813288606797</v>
      </c>
    </row>
    <row r="62" spans="1:13" ht="15" customHeight="1" x14ac:dyDescent="0.2">
      <c r="A62" s="6" t="s">
        <v>117</v>
      </c>
      <c r="B62" s="6" t="s">
        <v>43</v>
      </c>
      <c r="C62" s="6" t="s">
        <v>9</v>
      </c>
      <c r="D62" s="6" t="s">
        <v>44</v>
      </c>
      <c r="E62" s="6" t="s">
        <v>53</v>
      </c>
      <c r="F62" s="6" t="s">
        <v>46</v>
      </c>
      <c r="G62" s="6" t="s">
        <v>113</v>
      </c>
      <c r="H62" s="7">
        <v>29.669606163561301</v>
      </c>
      <c r="J62" s="7">
        <v>29.829679573659348</v>
      </c>
      <c r="K62" s="9">
        <v>5.9070302923754987</v>
      </c>
      <c r="L62" s="10">
        <v>1.6665052904462477E-2</v>
      </c>
      <c r="M62" s="11">
        <v>3.0050373486039912</v>
      </c>
    </row>
    <row r="63" spans="1:13" ht="15" customHeight="1" x14ac:dyDescent="0.2">
      <c r="A63" s="6" t="s">
        <v>118</v>
      </c>
      <c r="B63" s="6" t="s">
        <v>43</v>
      </c>
      <c r="C63" s="6" t="s">
        <v>9</v>
      </c>
      <c r="D63" s="6" t="s">
        <v>44</v>
      </c>
      <c r="E63" s="6" t="s">
        <v>53</v>
      </c>
      <c r="F63" s="6" t="s">
        <v>46</v>
      </c>
      <c r="G63" s="6" t="s">
        <v>113</v>
      </c>
      <c r="H63" s="7">
        <v>29.989752983757398</v>
      </c>
    </row>
    <row r="64" spans="1:13" ht="15" customHeight="1" x14ac:dyDescent="0.2">
      <c r="A64" s="6" t="s">
        <v>119</v>
      </c>
      <c r="B64" s="6" t="s">
        <v>43</v>
      </c>
      <c r="C64" s="6" t="s">
        <v>9</v>
      </c>
      <c r="D64" s="6" t="s">
        <v>44</v>
      </c>
      <c r="E64" s="6" t="s">
        <v>56</v>
      </c>
      <c r="F64" s="6" t="s">
        <v>46</v>
      </c>
      <c r="G64" s="6" t="s">
        <v>113</v>
      </c>
      <c r="H64" s="7">
        <v>23.799833574981498</v>
      </c>
      <c r="J64" s="7">
        <v>23.922649281283849</v>
      </c>
    </row>
    <row r="65" spans="1:15" s="15" customFormat="1" ht="15" customHeight="1" x14ac:dyDescent="0.2">
      <c r="A65" s="12" t="s">
        <v>120</v>
      </c>
      <c r="B65" s="12" t="s">
        <v>43</v>
      </c>
      <c r="C65" s="6" t="s">
        <v>9</v>
      </c>
      <c r="D65" s="6" t="s">
        <v>44</v>
      </c>
      <c r="E65" s="12" t="s">
        <v>56</v>
      </c>
      <c r="F65" s="12" t="s">
        <v>46</v>
      </c>
      <c r="G65" s="12" t="s">
        <v>113</v>
      </c>
      <c r="H65" s="13">
        <v>24.0454649875862</v>
      </c>
      <c r="I65" s="14"/>
    </row>
    <row r="66" spans="1:15" ht="15" customHeight="1" x14ac:dyDescent="0.2">
      <c r="A66" s="6" t="s">
        <v>121</v>
      </c>
      <c r="B66" s="6" t="s">
        <v>43</v>
      </c>
      <c r="C66" s="6" t="s">
        <v>9</v>
      </c>
      <c r="D66" s="6" t="s">
        <v>44</v>
      </c>
      <c r="E66" s="6" t="s">
        <v>45</v>
      </c>
      <c r="F66" s="6" t="s">
        <v>46</v>
      </c>
      <c r="G66" s="6" t="s">
        <v>122</v>
      </c>
      <c r="H66" s="7">
        <v>36.81</v>
      </c>
      <c r="J66" s="7">
        <v>36.81</v>
      </c>
      <c r="K66" s="9">
        <v>12.787027696365755</v>
      </c>
      <c r="L66" s="10">
        <v>1.4148848879279351E-4</v>
      </c>
      <c r="M66" s="11">
        <v>0.69739944270215626</v>
      </c>
    </row>
    <row r="67" spans="1:15" ht="15" customHeight="1" x14ac:dyDescent="0.2">
      <c r="A67" s="6" t="s">
        <v>123</v>
      </c>
      <c r="B67" s="6" t="s">
        <v>43</v>
      </c>
      <c r="C67" s="6" t="s">
        <v>9</v>
      </c>
      <c r="D67" s="6" t="s">
        <v>44</v>
      </c>
      <c r="E67" s="6" t="s">
        <v>45</v>
      </c>
      <c r="F67" s="6" t="s">
        <v>46</v>
      </c>
      <c r="G67" s="6" t="s">
        <v>122</v>
      </c>
      <c r="O67" s="7"/>
    </row>
    <row r="68" spans="1:15" ht="15" customHeight="1" x14ac:dyDescent="0.2">
      <c r="A68" s="6" t="s">
        <v>124</v>
      </c>
      <c r="B68" s="6" t="s">
        <v>43</v>
      </c>
      <c r="C68" s="6" t="s">
        <v>9</v>
      </c>
      <c r="D68" s="6" t="s">
        <v>44</v>
      </c>
      <c r="E68" s="6" t="s">
        <v>50</v>
      </c>
      <c r="F68" s="6" t="s">
        <v>46</v>
      </c>
      <c r="G68" s="6" t="s">
        <v>122</v>
      </c>
      <c r="H68" s="7">
        <v>31.8231341516837</v>
      </c>
      <c r="J68" s="7">
        <v>31.811014331321051</v>
      </c>
      <c r="K68" s="9">
        <v>7.788042027686803</v>
      </c>
      <c r="L68" s="10">
        <v>4.5244494688546546E-3</v>
      </c>
      <c r="M68" s="11">
        <v>11.594667380413513</v>
      </c>
    </row>
    <row r="69" spans="1:15" ht="15" customHeight="1" x14ac:dyDescent="0.2">
      <c r="A69" s="6" t="s">
        <v>125</v>
      </c>
      <c r="B69" s="6" t="s">
        <v>43</v>
      </c>
      <c r="C69" s="6" t="s">
        <v>9</v>
      </c>
      <c r="D69" s="6" t="s">
        <v>44</v>
      </c>
      <c r="E69" s="6" t="s">
        <v>50</v>
      </c>
      <c r="F69" s="6" t="s">
        <v>46</v>
      </c>
      <c r="G69" s="6" t="s">
        <v>122</v>
      </c>
      <c r="H69" s="7">
        <v>31.798894510958402</v>
      </c>
    </row>
    <row r="70" spans="1:15" ht="15" customHeight="1" x14ac:dyDescent="0.2">
      <c r="A70" s="6" t="s">
        <v>126</v>
      </c>
      <c r="B70" s="6" t="s">
        <v>43</v>
      </c>
      <c r="C70" s="6" t="s">
        <v>9</v>
      </c>
      <c r="D70" s="6" t="s">
        <v>44</v>
      </c>
      <c r="E70" s="6" t="s">
        <v>53</v>
      </c>
      <c r="F70" s="6" t="s">
        <v>46</v>
      </c>
      <c r="G70" s="6" t="s">
        <v>122</v>
      </c>
      <c r="H70" s="7">
        <v>28.136735749401598</v>
      </c>
      <c r="J70" s="7">
        <v>28.368324957277199</v>
      </c>
      <c r="K70" s="9">
        <v>4.3453526536429514</v>
      </c>
      <c r="L70" s="10">
        <v>4.9194721864708482E-2</v>
      </c>
      <c r="M70" s="11">
        <v>8.8707775129863968</v>
      </c>
    </row>
    <row r="71" spans="1:15" ht="15" customHeight="1" x14ac:dyDescent="0.2">
      <c r="A71" s="6" t="s">
        <v>127</v>
      </c>
      <c r="B71" s="6" t="s">
        <v>43</v>
      </c>
      <c r="C71" s="6" t="s">
        <v>9</v>
      </c>
      <c r="D71" s="6" t="s">
        <v>44</v>
      </c>
      <c r="E71" s="6" t="s">
        <v>53</v>
      </c>
      <c r="F71" s="6" t="s">
        <v>46</v>
      </c>
      <c r="G71" s="6" t="s">
        <v>122</v>
      </c>
      <c r="H71" s="7">
        <v>28.5999141651528</v>
      </c>
    </row>
    <row r="72" spans="1:15" ht="15" customHeight="1" x14ac:dyDescent="0.2">
      <c r="A72" s="6" t="s">
        <v>128</v>
      </c>
      <c r="B72" s="6" t="s">
        <v>43</v>
      </c>
      <c r="C72" s="6" t="s">
        <v>9</v>
      </c>
      <c r="D72" s="6" t="s">
        <v>44</v>
      </c>
      <c r="E72" s="6" t="s">
        <v>56</v>
      </c>
      <c r="F72" s="6" t="s">
        <v>46</v>
      </c>
      <c r="G72" s="6" t="s">
        <v>122</v>
      </c>
      <c r="H72" s="7">
        <v>24.489526636710199</v>
      </c>
      <c r="J72" s="7">
        <v>24.022972303634248</v>
      </c>
    </row>
    <row r="73" spans="1:15" s="15" customFormat="1" ht="15" customHeight="1" x14ac:dyDescent="0.2">
      <c r="A73" s="12" t="s">
        <v>129</v>
      </c>
      <c r="B73" s="12" t="s">
        <v>43</v>
      </c>
      <c r="C73" s="6" t="s">
        <v>9</v>
      </c>
      <c r="D73" s="6" t="s">
        <v>44</v>
      </c>
      <c r="E73" s="12" t="s">
        <v>56</v>
      </c>
      <c r="F73" s="12" t="s">
        <v>46</v>
      </c>
      <c r="G73" s="12" t="s">
        <v>122</v>
      </c>
      <c r="H73" s="13">
        <v>23.5564179705583</v>
      </c>
      <c r="I73" s="14"/>
    </row>
    <row r="74" spans="1:15" ht="15" customHeight="1" x14ac:dyDescent="0.2">
      <c r="A74" s="6" t="s">
        <v>130</v>
      </c>
      <c r="B74" s="6" t="s">
        <v>43</v>
      </c>
      <c r="C74" s="6" t="s">
        <v>8</v>
      </c>
      <c r="D74" s="6" t="s">
        <v>44</v>
      </c>
      <c r="E74" s="6" t="s">
        <v>45</v>
      </c>
      <c r="F74" s="6" t="s">
        <v>46</v>
      </c>
      <c r="G74" s="6" t="s">
        <v>131</v>
      </c>
      <c r="J74" s="7">
        <v>36.395410461627399</v>
      </c>
      <c r="K74" s="9">
        <v>14.139513018693499</v>
      </c>
      <c r="L74" s="10">
        <v>5.5409273673135848E-5</v>
      </c>
      <c r="M74" s="11">
        <v>0.27311336003289327</v>
      </c>
    </row>
    <row r="75" spans="1:15" ht="15" customHeight="1" x14ac:dyDescent="0.2">
      <c r="A75" s="6" t="s">
        <v>132</v>
      </c>
      <c r="B75" s="6" t="s">
        <v>43</v>
      </c>
      <c r="C75" s="6" t="s">
        <v>8</v>
      </c>
      <c r="D75" s="6" t="s">
        <v>44</v>
      </c>
      <c r="E75" s="6" t="s">
        <v>45</v>
      </c>
      <c r="F75" s="6" t="s">
        <v>46</v>
      </c>
      <c r="G75" s="6" t="s">
        <v>131</v>
      </c>
      <c r="H75" s="7">
        <v>36.395410461627399</v>
      </c>
    </row>
    <row r="76" spans="1:15" ht="15" customHeight="1" x14ac:dyDescent="0.2">
      <c r="A76" s="6" t="s">
        <v>133</v>
      </c>
      <c r="B76" s="6" t="s">
        <v>43</v>
      </c>
      <c r="C76" s="6" t="s">
        <v>8</v>
      </c>
      <c r="D76" s="6" t="s">
        <v>44</v>
      </c>
      <c r="E76" s="6" t="s">
        <v>50</v>
      </c>
      <c r="F76" s="6" t="s">
        <v>46</v>
      </c>
      <c r="G76" s="6" t="s">
        <v>131</v>
      </c>
      <c r="H76" s="7">
        <v>30.652311705744701</v>
      </c>
      <c r="J76" s="7">
        <v>30.464102912373701</v>
      </c>
      <c r="K76" s="9">
        <v>8.2082054694398003</v>
      </c>
      <c r="L76" s="10">
        <v>3.3813018578531307E-3</v>
      </c>
      <c r="M76" s="11">
        <v>8.6651581865286929</v>
      </c>
    </row>
    <row r="77" spans="1:15" ht="15" customHeight="1" x14ac:dyDescent="0.2">
      <c r="A77" s="6" t="s">
        <v>134</v>
      </c>
      <c r="B77" s="6" t="s">
        <v>43</v>
      </c>
      <c r="C77" s="6" t="s">
        <v>8</v>
      </c>
      <c r="D77" s="6" t="s">
        <v>44</v>
      </c>
      <c r="E77" s="6" t="s">
        <v>50</v>
      </c>
      <c r="F77" s="6" t="s">
        <v>46</v>
      </c>
      <c r="G77" s="6" t="s">
        <v>131</v>
      </c>
      <c r="H77" s="7">
        <v>30.2758941190027</v>
      </c>
    </row>
    <row r="78" spans="1:15" ht="15" customHeight="1" x14ac:dyDescent="0.2">
      <c r="A78" s="6" t="s">
        <v>135</v>
      </c>
      <c r="B78" s="6" t="s">
        <v>43</v>
      </c>
      <c r="C78" s="6" t="s">
        <v>8</v>
      </c>
      <c r="D78" s="6" t="s">
        <v>44</v>
      </c>
      <c r="E78" s="6" t="s">
        <v>53</v>
      </c>
      <c r="F78" s="6" t="s">
        <v>46</v>
      </c>
      <c r="G78" s="6" t="s">
        <v>131</v>
      </c>
      <c r="H78" s="7">
        <v>26.118569665548598</v>
      </c>
      <c r="J78" s="7">
        <v>26.143063935855299</v>
      </c>
      <c r="K78" s="9">
        <v>3.8871664929213985</v>
      </c>
      <c r="L78" s="10">
        <v>6.7584372754013328E-2</v>
      </c>
      <c r="M78" s="11">
        <v>12.186793853705723</v>
      </c>
    </row>
    <row r="79" spans="1:15" ht="15" customHeight="1" x14ac:dyDescent="0.2">
      <c r="A79" s="6" t="s">
        <v>136</v>
      </c>
      <c r="B79" s="6" t="s">
        <v>43</v>
      </c>
      <c r="C79" s="6" t="s">
        <v>8</v>
      </c>
      <c r="D79" s="6" t="s">
        <v>44</v>
      </c>
      <c r="E79" s="6" t="s">
        <v>53</v>
      </c>
      <c r="F79" s="6" t="s">
        <v>46</v>
      </c>
      <c r="G79" s="6" t="s">
        <v>131</v>
      </c>
      <c r="H79" s="7">
        <v>26.167558206161999</v>
      </c>
    </row>
    <row r="80" spans="1:15" ht="15" customHeight="1" x14ac:dyDescent="0.2">
      <c r="A80" s="6" t="s">
        <v>137</v>
      </c>
      <c r="B80" s="6" t="s">
        <v>43</v>
      </c>
      <c r="C80" s="6" t="s">
        <v>8</v>
      </c>
      <c r="D80" s="6" t="s">
        <v>44</v>
      </c>
      <c r="E80" s="6" t="s">
        <v>56</v>
      </c>
      <c r="F80" s="6" t="s">
        <v>46</v>
      </c>
      <c r="G80" s="6" t="s">
        <v>131</v>
      </c>
      <c r="H80" s="7">
        <v>22.295349628714899</v>
      </c>
      <c r="J80" s="7">
        <v>22.2558974429339</v>
      </c>
    </row>
    <row r="81" spans="1:13" s="15" customFormat="1" ht="15" customHeight="1" x14ac:dyDescent="0.2">
      <c r="A81" s="12" t="s">
        <v>138</v>
      </c>
      <c r="B81" s="12" t="s">
        <v>43</v>
      </c>
      <c r="C81" s="6" t="s">
        <v>8</v>
      </c>
      <c r="D81" s="6" t="s">
        <v>44</v>
      </c>
      <c r="E81" s="12" t="s">
        <v>56</v>
      </c>
      <c r="F81" s="12" t="s">
        <v>46</v>
      </c>
      <c r="G81" s="12" t="s">
        <v>131</v>
      </c>
      <c r="H81" s="13">
        <v>22.216445257152898</v>
      </c>
      <c r="I81" s="14"/>
    </row>
    <row r="82" spans="1:13" ht="15" customHeight="1" x14ac:dyDescent="0.2">
      <c r="A82" s="6" t="s">
        <v>139</v>
      </c>
      <c r="B82" s="6" t="s">
        <v>43</v>
      </c>
      <c r="C82" s="6" t="s">
        <v>8</v>
      </c>
      <c r="D82" s="6" t="s">
        <v>44</v>
      </c>
      <c r="E82" s="6" t="s">
        <v>45</v>
      </c>
      <c r="F82" s="6" t="s">
        <v>46</v>
      </c>
      <c r="G82" s="6" t="s">
        <v>140</v>
      </c>
      <c r="H82" s="7">
        <v>36.864555231039901</v>
      </c>
      <c r="J82" s="7">
        <v>36.187254022706597</v>
      </c>
      <c r="K82" s="9">
        <v>13.882411136614699</v>
      </c>
      <c r="L82" s="10">
        <v>6.6218270828107697E-5</v>
      </c>
      <c r="M82" s="11">
        <v>0.32639111185824532</v>
      </c>
    </row>
    <row r="83" spans="1:13" ht="15" customHeight="1" x14ac:dyDescent="0.2">
      <c r="A83" s="6" t="s">
        <v>141</v>
      </c>
      <c r="B83" s="6" t="s">
        <v>43</v>
      </c>
      <c r="C83" s="6" t="s">
        <v>8</v>
      </c>
      <c r="D83" s="6" t="s">
        <v>44</v>
      </c>
      <c r="E83" s="6" t="s">
        <v>45</v>
      </c>
      <c r="F83" s="6" t="s">
        <v>46</v>
      </c>
      <c r="G83" s="6" t="s">
        <v>140</v>
      </c>
      <c r="H83" s="7">
        <v>35.5099528143733</v>
      </c>
    </row>
    <row r="84" spans="1:13" ht="15" customHeight="1" x14ac:dyDescent="0.2">
      <c r="A84" s="6" t="s">
        <v>142</v>
      </c>
      <c r="B84" s="6" t="s">
        <v>43</v>
      </c>
      <c r="C84" s="6" t="s">
        <v>8</v>
      </c>
      <c r="D84" s="6" t="s">
        <v>44</v>
      </c>
      <c r="E84" s="6" t="s">
        <v>50</v>
      </c>
      <c r="F84" s="6" t="s">
        <v>46</v>
      </c>
      <c r="G84" s="6" t="s">
        <v>140</v>
      </c>
      <c r="H84" s="7">
        <v>30.100574809401099</v>
      </c>
      <c r="J84" s="7">
        <v>30.094565298684149</v>
      </c>
      <c r="K84" s="9">
        <v>7.7897224125922513</v>
      </c>
      <c r="L84" s="10">
        <v>4.5191826658294871E-3</v>
      </c>
      <c r="M84" s="11">
        <v>11.581170306425761</v>
      </c>
    </row>
    <row r="85" spans="1:13" ht="15" customHeight="1" x14ac:dyDescent="0.2">
      <c r="A85" s="6" t="s">
        <v>143</v>
      </c>
      <c r="B85" s="6" t="s">
        <v>43</v>
      </c>
      <c r="C85" s="6" t="s">
        <v>8</v>
      </c>
      <c r="D85" s="6" t="s">
        <v>44</v>
      </c>
      <c r="E85" s="6" t="s">
        <v>50</v>
      </c>
      <c r="F85" s="6" t="s">
        <v>46</v>
      </c>
      <c r="G85" s="6" t="s">
        <v>140</v>
      </c>
      <c r="H85" s="7">
        <v>30.088555787967199</v>
      </c>
    </row>
    <row r="86" spans="1:13" ht="15" customHeight="1" x14ac:dyDescent="0.2">
      <c r="A86" s="6" t="s">
        <v>144</v>
      </c>
      <c r="B86" s="6" t="s">
        <v>43</v>
      </c>
      <c r="C86" s="6" t="s">
        <v>8</v>
      </c>
      <c r="D86" s="6" t="s">
        <v>44</v>
      </c>
      <c r="E86" s="6" t="s">
        <v>53</v>
      </c>
      <c r="F86" s="6" t="s">
        <v>46</v>
      </c>
      <c r="G86" s="6" t="s">
        <v>140</v>
      </c>
      <c r="H86" s="7">
        <v>25.783159908713198</v>
      </c>
      <c r="J86" s="7">
        <v>25.667630726280748</v>
      </c>
      <c r="K86" s="9">
        <v>3.3627878401888509</v>
      </c>
      <c r="L86" s="10">
        <v>9.7207548579505407E-2</v>
      </c>
      <c r="M86" s="11">
        <v>17.528436046514461</v>
      </c>
    </row>
    <row r="87" spans="1:13" ht="15" customHeight="1" x14ac:dyDescent="0.2">
      <c r="A87" s="6" t="s">
        <v>145</v>
      </c>
      <c r="B87" s="6" t="s">
        <v>43</v>
      </c>
      <c r="C87" s="6" t="s">
        <v>8</v>
      </c>
      <c r="D87" s="6" t="s">
        <v>44</v>
      </c>
      <c r="E87" s="6" t="s">
        <v>53</v>
      </c>
      <c r="F87" s="6" t="s">
        <v>46</v>
      </c>
      <c r="G87" s="6" t="s">
        <v>140</v>
      </c>
      <c r="H87" s="7">
        <v>25.552101543848298</v>
      </c>
    </row>
    <row r="88" spans="1:13" ht="15" customHeight="1" x14ac:dyDescent="0.2">
      <c r="A88" s="6" t="s">
        <v>146</v>
      </c>
      <c r="B88" s="6" t="s">
        <v>43</v>
      </c>
      <c r="C88" s="6" t="s">
        <v>8</v>
      </c>
      <c r="D88" s="6" t="s">
        <v>44</v>
      </c>
      <c r="E88" s="6" t="s">
        <v>56</v>
      </c>
      <c r="F88" s="6" t="s">
        <v>46</v>
      </c>
      <c r="G88" s="6" t="s">
        <v>140</v>
      </c>
      <c r="H88" s="7">
        <v>22.2828121756041</v>
      </c>
      <c r="J88" s="7">
        <v>22.304842886091897</v>
      </c>
    </row>
    <row r="89" spans="1:13" s="15" customFormat="1" ht="15" customHeight="1" x14ac:dyDescent="0.2">
      <c r="A89" s="12" t="s">
        <v>147</v>
      </c>
      <c r="B89" s="12" t="s">
        <v>43</v>
      </c>
      <c r="C89" s="6" t="s">
        <v>8</v>
      </c>
      <c r="D89" s="6" t="s">
        <v>44</v>
      </c>
      <c r="E89" s="12" t="s">
        <v>56</v>
      </c>
      <c r="F89" s="12" t="s">
        <v>46</v>
      </c>
      <c r="G89" s="12" t="s">
        <v>140</v>
      </c>
      <c r="H89" s="13">
        <v>22.326873596579698</v>
      </c>
      <c r="I89" s="14"/>
    </row>
    <row r="90" spans="1:13" ht="15" customHeight="1" x14ac:dyDescent="0.2">
      <c r="A90" s="6" t="s">
        <v>148</v>
      </c>
      <c r="B90" s="6" t="s">
        <v>43</v>
      </c>
      <c r="C90" s="6" t="s">
        <v>8</v>
      </c>
      <c r="D90" s="6" t="s">
        <v>44</v>
      </c>
      <c r="E90" s="6" t="s">
        <v>45</v>
      </c>
      <c r="F90" s="6" t="s">
        <v>46</v>
      </c>
      <c r="G90" s="6" t="s">
        <v>149</v>
      </c>
      <c r="H90" s="7">
        <v>36.916514687766998</v>
      </c>
      <c r="J90" s="7">
        <v>36.6541780246746</v>
      </c>
      <c r="K90" s="9">
        <v>13.782024330195703</v>
      </c>
      <c r="L90" s="10">
        <v>7.0990016258789016E-5</v>
      </c>
      <c r="M90" s="11">
        <v>0.34991113551859565</v>
      </c>
    </row>
    <row r="91" spans="1:13" ht="15" customHeight="1" x14ac:dyDescent="0.2">
      <c r="A91" s="6" t="s">
        <v>150</v>
      </c>
      <c r="B91" s="6" t="s">
        <v>43</v>
      </c>
      <c r="C91" s="6" t="s">
        <v>8</v>
      </c>
      <c r="D91" s="6" t="s">
        <v>44</v>
      </c>
      <c r="E91" s="6" t="s">
        <v>45</v>
      </c>
      <c r="F91" s="6" t="s">
        <v>46</v>
      </c>
      <c r="G91" s="6" t="s">
        <v>149</v>
      </c>
      <c r="H91" s="7">
        <v>36.391841361582202</v>
      </c>
    </row>
    <row r="92" spans="1:13" ht="15" customHeight="1" x14ac:dyDescent="0.2">
      <c r="A92" s="6" t="s">
        <v>151</v>
      </c>
      <c r="B92" s="6" t="s">
        <v>43</v>
      </c>
      <c r="C92" s="6" t="s">
        <v>8</v>
      </c>
      <c r="D92" s="6" t="s">
        <v>44</v>
      </c>
      <c r="E92" s="6" t="s">
        <v>50</v>
      </c>
      <c r="F92" s="6" t="s">
        <v>46</v>
      </c>
      <c r="G92" s="6" t="s">
        <v>149</v>
      </c>
      <c r="H92" s="7">
        <v>30.3309791278615</v>
      </c>
      <c r="J92" s="7">
        <v>30.340444726428149</v>
      </c>
      <c r="K92" s="9">
        <v>7.4682910319492528</v>
      </c>
      <c r="L92" s="10">
        <v>5.647033745978137E-3</v>
      </c>
      <c r="M92" s="11">
        <v>14.471479551557877</v>
      </c>
    </row>
    <row r="93" spans="1:13" ht="15" customHeight="1" x14ac:dyDescent="0.2">
      <c r="A93" s="6" t="s">
        <v>152</v>
      </c>
      <c r="B93" s="6" t="s">
        <v>43</v>
      </c>
      <c r="C93" s="6" t="s">
        <v>8</v>
      </c>
      <c r="D93" s="6" t="s">
        <v>44</v>
      </c>
      <c r="E93" s="6" t="s">
        <v>50</v>
      </c>
      <c r="F93" s="6" t="s">
        <v>46</v>
      </c>
      <c r="G93" s="6" t="s">
        <v>149</v>
      </c>
      <c r="H93" s="7">
        <v>30.349910324994799</v>
      </c>
    </row>
    <row r="94" spans="1:13" ht="15" customHeight="1" x14ac:dyDescent="0.2">
      <c r="A94" s="6" t="s">
        <v>153</v>
      </c>
      <c r="B94" s="6" t="s">
        <v>43</v>
      </c>
      <c r="C94" s="6" t="s">
        <v>8</v>
      </c>
      <c r="D94" s="6" t="s">
        <v>44</v>
      </c>
      <c r="E94" s="6" t="s">
        <v>53</v>
      </c>
      <c r="F94" s="6" t="s">
        <v>46</v>
      </c>
      <c r="G94" s="6" t="s">
        <v>149</v>
      </c>
      <c r="H94" s="7">
        <v>26.203237596204801</v>
      </c>
      <c r="J94" s="7">
        <v>26.277868991822</v>
      </c>
      <c r="K94" s="9">
        <v>3.4057152973431037</v>
      </c>
      <c r="L94" s="10">
        <v>9.4357741831753786E-2</v>
      </c>
      <c r="M94" s="11">
        <v>17.014559747267661</v>
      </c>
    </row>
    <row r="95" spans="1:13" ht="15" customHeight="1" x14ac:dyDescent="0.2">
      <c r="A95" s="6" t="s">
        <v>154</v>
      </c>
      <c r="B95" s="6" t="s">
        <v>43</v>
      </c>
      <c r="C95" s="6" t="s">
        <v>8</v>
      </c>
      <c r="D95" s="6" t="s">
        <v>44</v>
      </c>
      <c r="E95" s="6" t="s">
        <v>53</v>
      </c>
      <c r="F95" s="6" t="s">
        <v>46</v>
      </c>
      <c r="G95" s="6" t="s">
        <v>149</v>
      </c>
      <c r="H95" s="7">
        <v>26.3525003874392</v>
      </c>
    </row>
    <row r="96" spans="1:13" ht="15" customHeight="1" x14ac:dyDescent="0.2">
      <c r="A96" s="6" t="s">
        <v>155</v>
      </c>
      <c r="B96" s="6" t="s">
        <v>43</v>
      </c>
      <c r="C96" s="6" t="s">
        <v>8</v>
      </c>
      <c r="D96" s="6" t="s">
        <v>44</v>
      </c>
      <c r="E96" s="6" t="s">
        <v>56</v>
      </c>
      <c r="F96" s="6" t="s">
        <v>46</v>
      </c>
      <c r="G96" s="6" t="s">
        <v>149</v>
      </c>
      <c r="H96" s="7">
        <v>22.252804168409298</v>
      </c>
      <c r="J96" s="7">
        <v>22.872153694478897</v>
      </c>
    </row>
    <row r="97" spans="1:13" s="15" customFormat="1" ht="15" customHeight="1" x14ac:dyDescent="0.2">
      <c r="A97" s="12" t="s">
        <v>156</v>
      </c>
      <c r="B97" s="12" t="s">
        <v>43</v>
      </c>
      <c r="C97" s="6" t="s">
        <v>8</v>
      </c>
      <c r="D97" s="6" t="s">
        <v>44</v>
      </c>
      <c r="E97" s="12" t="s">
        <v>56</v>
      </c>
      <c r="F97" s="12" t="s">
        <v>46</v>
      </c>
      <c r="G97" s="12" t="s">
        <v>149</v>
      </c>
      <c r="H97" s="13">
        <v>23.491503220548498</v>
      </c>
      <c r="I97" s="14"/>
    </row>
    <row r="98" spans="1:13" ht="15" customHeight="1" x14ac:dyDescent="0.2">
      <c r="A98" s="6" t="s">
        <v>157</v>
      </c>
      <c r="B98" s="6" t="s">
        <v>43</v>
      </c>
      <c r="C98" s="6" t="s">
        <v>158</v>
      </c>
      <c r="D98" s="6" t="s">
        <v>44</v>
      </c>
      <c r="E98" s="6" t="s">
        <v>45</v>
      </c>
      <c r="F98" s="6" t="s">
        <v>46</v>
      </c>
      <c r="G98" s="6" t="s">
        <v>159</v>
      </c>
      <c r="J98" s="7">
        <v>37.09863</v>
      </c>
      <c r="K98" s="9">
        <v>14.363281308073901</v>
      </c>
      <c r="L98" s="10">
        <v>4.7448391027556984E-5</v>
      </c>
      <c r="M98" s="11">
        <v>0.23387401860085202</v>
      </c>
    </row>
    <row r="99" spans="1:13" ht="15" customHeight="1" x14ac:dyDescent="0.2">
      <c r="A99" s="6" t="s">
        <v>160</v>
      </c>
      <c r="B99" s="6" t="s">
        <v>43</v>
      </c>
      <c r="C99" s="6" t="s">
        <v>158</v>
      </c>
      <c r="D99" s="6" t="s">
        <v>44</v>
      </c>
      <c r="E99" s="6" t="s">
        <v>45</v>
      </c>
      <c r="F99" s="6" t="s">
        <v>46</v>
      </c>
      <c r="G99" s="6" t="s">
        <v>159</v>
      </c>
      <c r="H99" s="7">
        <v>37.09863</v>
      </c>
    </row>
    <row r="100" spans="1:13" ht="15" customHeight="1" x14ac:dyDescent="0.2">
      <c r="A100" s="6" t="s">
        <v>161</v>
      </c>
      <c r="B100" s="6" t="s">
        <v>43</v>
      </c>
      <c r="C100" s="6" t="s">
        <v>158</v>
      </c>
      <c r="D100" s="6" t="s">
        <v>44</v>
      </c>
      <c r="E100" s="6" t="s">
        <v>50</v>
      </c>
      <c r="F100" s="6" t="s">
        <v>46</v>
      </c>
      <c r="G100" s="6" t="s">
        <v>159</v>
      </c>
      <c r="H100" s="7">
        <v>33.458773294879997</v>
      </c>
      <c r="J100" s="7">
        <v>33.516068245239495</v>
      </c>
      <c r="K100" s="9">
        <v>10.780719553313396</v>
      </c>
      <c r="L100" s="10">
        <v>5.6843399074213289E-4</v>
      </c>
      <c r="M100" s="11">
        <v>1.4567082903115103</v>
      </c>
    </row>
    <row r="101" spans="1:13" ht="15" customHeight="1" x14ac:dyDescent="0.2">
      <c r="A101" s="6" t="s">
        <v>162</v>
      </c>
      <c r="B101" s="6" t="s">
        <v>43</v>
      </c>
      <c r="C101" s="6" t="s">
        <v>158</v>
      </c>
      <c r="D101" s="6" t="s">
        <v>44</v>
      </c>
      <c r="E101" s="6" t="s">
        <v>50</v>
      </c>
      <c r="F101" s="6" t="s">
        <v>46</v>
      </c>
      <c r="G101" s="6" t="s">
        <v>159</v>
      </c>
      <c r="H101" s="7">
        <v>33.573363195599001</v>
      </c>
    </row>
    <row r="102" spans="1:13" ht="15" customHeight="1" x14ac:dyDescent="0.2">
      <c r="A102" s="6" t="s">
        <v>163</v>
      </c>
      <c r="B102" s="6" t="s">
        <v>43</v>
      </c>
      <c r="C102" s="6" t="s">
        <v>158</v>
      </c>
      <c r="D102" s="6" t="s">
        <v>44</v>
      </c>
      <c r="E102" s="6" t="s">
        <v>53</v>
      </c>
      <c r="F102" s="6" t="s">
        <v>46</v>
      </c>
      <c r="G102" s="6" t="s">
        <v>159</v>
      </c>
      <c r="H102" s="7">
        <v>30.104545637286598</v>
      </c>
      <c r="J102" s="7">
        <v>30.100274566637999</v>
      </c>
      <c r="K102" s="9">
        <v>7.3649258747119006</v>
      </c>
      <c r="L102" s="10">
        <v>6.0664747718012354E-3</v>
      </c>
      <c r="M102" s="11">
        <v>1.093904913961903</v>
      </c>
    </row>
    <row r="103" spans="1:13" ht="15" customHeight="1" x14ac:dyDescent="0.2">
      <c r="A103" s="6" t="s">
        <v>164</v>
      </c>
      <c r="B103" s="6" t="s">
        <v>43</v>
      </c>
      <c r="C103" s="6" t="s">
        <v>158</v>
      </c>
      <c r="D103" s="6" t="s">
        <v>44</v>
      </c>
      <c r="E103" s="6" t="s">
        <v>53</v>
      </c>
      <c r="F103" s="6" t="s">
        <v>46</v>
      </c>
      <c r="G103" s="6" t="s">
        <v>159</v>
      </c>
      <c r="H103" s="7">
        <v>30.0960034959894</v>
      </c>
    </row>
    <row r="104" spans="1:13" ht="15" customHeight="1" x14ac:dyDescent="0.2">
      <c r="A104" s="6" t="s">
        <v>165</v>
      </c>
      <c r="B104" s="6" t="s">
        <v>43</v>
      </c>
      <c r="C104" s="6" t="s">
        <v>158</v>
      </c>
      <c r="D104" s="6" t="s">
        <v>44</v>
      </c>
      <c r="E104" s="6" t="s">
        <v>56</v>
      </c>
      <c r="F104" s="6" t="s">
        <v>46</v>
      </c>
      <c r="G104" s="6" t="s">
        <v>159</v>
      </c>
      <c r="H104" s="7">
        <v>22.7633173545908</v>
      </c>
      <c r="J104" s="7">
        <v>22.735348691926099</v>
      </c>
    </row>
    <row r="105" spans="1:13" s="15" customFormat="1" ht="15" customHeight="1" x14ac:dyDescent="0.2">
      <c r="A105" s="12" t="s">
        <v>166</v>
      </c>
      <c r="B105" s="12" t="s">
        <v>43</v>
      </c>
      <c r="C105" s="6" t="s">
        <v>158</v>
      </c>
      <c r="D105" s="6" t="s">
        <v>44</v>
      </c>
      <c r="E105" s="12" t="s">
        <v>56</v>
      </c>
      <c r="F105" s="12" t="s">
        <v>46</v>
      </c>
      <c r="G105" s="12" t="s">
        <v>159</v>
      </c>
      <c r="H105" s="13">
        <v>22.707380029261401</v>
      </c>
      <c r="I105" s="14"/>
    </row>
    <row r="106" spans="1:13" ht="15" customHeight="1" x14ac:dyDescent="0.2">
      <c r="A106" s="6" t="s">
        <v>167</v>
      </c>
      <c r="B106" s="6" t="s">
        <v>43</v>
      </c>
      <c r="C106" s="6" t="s">
        <v>158</v>
      </c>
      <c r="D106" s="6" t="s">
        <v>44</v>
      </c>
      <c r="E106" s="6" t="s">
        <v>45</v>
      </c>
      <c r="F106" s="6" t="s">
        <v>46</v>
      </c>
      <c r="G106" s="6" t="s">
        <v>168</v>
      </c>
      <c r="H106" s="7">
        <v>35.216700000000003</v>
      </c>
      <c r="J106" s="7">
        <v>35.216700000000003</v>
      </c>
      <c r="K106" s="9">
        <v>8.5249266824164529</v>
      </c>
      <c r="L106" s="10">
        <v>2.7148219865414831E-3</v>
      </c>
      <c r="M106" s="11">
        <v>13.381409022060486</v>
      </c>
    </row>
    <row r="107" spans="1:13" ht="15" customHeight="1" x14ac:dyDescent="0.2">
      <c r="A107" s="6" t="s">
        <v>169</v>
      </c>
      <c r="B107" s="6" t="s">
        <v>43</v>
      </c>
      <c r="C107" s="6" t="s">
        <v>158</v>
      </c>
      <c r="D107" s="6" t="s">
        <v>44</v>
      </c>
      <c r="E107" s="6" t="s">
        <v>45</v>
      </c>
      <c r="F107" s="6" t="s">
        <v>46</v>
      </c>
      <c r="G107" s="6" t="s">
        <v>168</v>
      </c>
    </row>
    <row r="108" spans="1:13" ht="15" customHeight="1" x14ac:dyDescent="0.2">
      <c r="A108" s="6" t="s">
        <v>170</v>
      </c>
      <c r="B108" s="6" t="s">
        <v>43</v>
      </c>
      <c r="C108" s="6" t="s">
        <v>158</v>
      </c>
      <c r="D108" s="6" t="s">
        <v>44</v>
      </c>
      <c r="E108" s="6" t="s">
        <v>50</v>
      </c>
      <c r="F108" s="6" t="s">
        <v>46</v>
      </c>
      <c r="G108" s="6" t="s">
        <v>168</v>
      </c>
      <c r="H108" s="7">
        <v>37.323772178398499</v>
      </c>
      <c r="J108" s="7">
        <v>36.3807326676773</v>
      </c>
      <c r="K108" s="9">
        <v>9.6889593500937501</v>
      </c>
      <c r="L108" s="10">
        <v>1.2115256375863628E-3</v>
      </c>
      <c r="M108" s="11">
        <v>3.1047394577739165</v>
      </c>
    </row>
    <row r="109" spans="1:13" ht="15" customHeight="1" x14ac:dyDescent="0.2">
      <c r="A109" s="6" t="s">
        <v>171</v>
      </c>
      <c r="B109" s="6" t="s">
        <v>43</v>
      </c>
      <c r="C109" s="6" t="s">
        <v>158</v>
      </c>
      <c r="D109" s="6" t="s">
        <v>44</v>
      </c>
      <c r="E109" s="6" t="s">
        <v>50</v>
      </c>
      <c r="F109" s="6" t="s">
        <v>46</v>
      </c>
      <c r="G109" s="6" t="s">
        <v>168</v>
      </c>
      <c r="H109" s="7">
        <v>35.437693156956101</v>
      </c>
    </row>
    <row r="110" spans="1:13" ht="15" customHeight="1" x14ac:dyDescent="0.2">
      <c r="A110" s="6" t="s">
        <v>172</v>
      </c>
      <c r="B110" s="6" t="s">
        <v>43</v>
      </c>
      <c r="C110" s="6" t="s">
        <v>158</v>
      </c>
      <c r="D110" s="6" t="s">
        <v>44</v>
      </c>
      <c r="E110" s="6" t="s">
        <v>53</v>
      </c>
      <c r="F110" s="6" t="s">
        <v>46</v>
      </c>
      <c r="G110" s="6" t="s">
        <v>168</v>
      </c>
      <c r="H110" s="7">
        <v>33.539886129521101</v>
      </c>
      <c r="J110" s="7">
        <v>34.425060450734399</v>
      </c>
      <c r="K110" s="9">
        <v>7.7332871331508493</v>
      </c>
      <c r="L110" s="10">
        <v>4.6994670382920975E-3</v>
      </c>
      <c r="M110" s="11">
        <v>0.84740648886986758</v>
      </c>
    </row>
    <row r="111" spans="1:13" ht="15" customHeight="1" x14ac:dyDescent="0.2">
      <c r="A111" s="6" t="s">
        <v>173</v>
      </c>
      <c r="B111" s="6" t="s">
        <v>43</v>
      </c>
      <c r="C111" s="6" t="s">
        <v>158</v>
      </c>
      <c r="D111" s="6" t="s">
        <v>44</v>
      </c>
      <c r="E111" s="6" t="s">
        <v>53</v>
      </c>
      <c r="F111" s="6" t="s">
        <v>46</v>
      </c>
      <c r="G111" s="6" t="s">
        <v>168</v>
      </c>
      <c r="H111" s="7">
        <v>35.310234771947698</v>
      </c>
    </row>
    <row r="112" spans="1:13" ht="15" customHeight="1" x14ac:dyDescent="0.2">
      <c r="A112" s="6" t="s">
        <v>174</v>
      </c>
      <c r="B112" s="6" t="s">
        <v>43</v>
      </c>
      <c r="C112" s="6" t="s">
        <v>158</v>
      </c>
      <c r="D112" s="6" t="s">
        <v>44</v>
      </c>
      <c r="E112" s="6" t="s">
        <v>56</v>
      </c>
      <c r="F112" s="6" t="s">
        <v>46</v>
      </c>
      <c r="G112" s="6" t="s">
        <v>168</v>
      </c>
      <c r="H112" s="7">
        <v>26.7751895896691</v>
      </c>
      <c r="J112" s="7">
        <v>26.69177331758355</v>
      </c>
    </row>
    <row r="113" spans="1:13" s="15" customFormat="1" ht="15" customHeight="1" x14ac:dyDescent="0.2">
      <c r="A113" s="12" t="s">
        <v>175</v>
      </c>
      <c r="B113" s="12" t="s">
        <v>43</v>
      </c>
      <c r="C113" s="6" t="s">
        <v>158</v>
      </c>
      <c r="D113" s="6" t="s">
        <v>44</v>
      </c>
      <c r="E113" s="12" t="s">
        <v>56</v>
      </c>
      <c r="F113" s="12" t="s">
        <v>46</v>
      </c>
      <c r="G113" s="12" t="s">
        <v>168</v>
      </c>
      <c r="H113" s="13">
        <v>26.608357045498</v>
      </c>
      <c r="I113" s="14"/>
    </row>
    <row r="114" spans="1:13" ht="15" customHeight="1" x14ac:dyDescent="0.2">
      <c r="A114" s="6" t="s">
        <v>176</v>
      </c>
      <c r="B114" s="6" t="s">
        <v>43</v>
      </c>
      <c r="C114" s="6" t="s">
        <v>158</v>
      </c>
      <c r="D114" s="6" t="s">
        <v>44</v>
      </c>
      <c r="E114" s="6" t="s">
        <v>45</v>
      </c>
      <c r="F114" s="6" t="s">
        <v>46</v>
      </c>
      <c r="G114" s="6" t="s">
        <v>177</v>
      </c>
      <c r="H114" s="7">
        <v>36.585572712839898</v>
      </c>
      <c r="J114" s="7">
        <v>36.585572712839898</v>
      </c>
      <c r="K114" s="9">
        <v>13.876999302292798</v>
      </c>
      <c r="L114" s="10">
        <v>6.6467135131237606E-5</v>
      </c>
      <c r="M114" s="11">
        <v>0.32761776872476561</v>
      </c>
    </row>
    <row r="115" spans="1:13" ht="15" customHeight="1" x14ac:dyDescent="0.2">
      <c r="A115" s="6" t="s">
        <v>178</v>
      </c>
      <c r="B115" s="6" t="s">
        <v>43</v>
      </c>
      <c r="C115" s="6" t="s">
        <v>158</v>
      </c>
      <c r="D115" s="6" t="s">
        <v>44</v>
      </c>
      <c r="E115" s="6" t="s">
        <v>45</v>
      </c>
      <c r="F115" s="6" t="s">
        <v>46</v>
      </c>
      <c r="G115" s="6" t="s">
        <v>177</v>
      </c>
    </row>
    <row r="116" spans="1:13" ht="15" customHeight="1" x14ac:dyDescent="0.2">
      <c r="A116" s="6" t="s">
        <v>179</v>
      </c>
      <c r="B116" s="6" t="s">
        <v>43</v>
      </c>
      <c r="C116" s="6" t="s">
        <v>158</v>
      </c>
      <c r="D116" s="6" t="s">
        <v>44</v>
      </c>
      <c r="E116" s="6" t="s">
        <v>50</v>
      </c>
      <c r="F116" s="6" t="s">
        <v>46</v>
      </c>
      <c r="G116" s="6" t="s">
        <v>177</v>
      </c>
      <c r="H116" s="7">
        <v>33.833692880289298</v>
      </c>
      <c r="J116" s="7">
        <v>33.573986284317748</v>
      </c>
      <c r="K116" s="9">
        <v>10.865412873770648</v>
      </c>
      <c r="L116" s="10">
        <v>5.3602470900082492E-4</v>
      </c>
      <c r="M116" s="11">
        <v>1.3736540216285846</v>
      </c>
    </row>
    <row r="117" spans="1:13" ht="15" customHeight="1" x14ac:dyDescent="0.2">
      <c r="A117" s="6" t="s">
        <v>180</v>
      </c>
      <c r="B117" s="6" t="s">
        <v>43</v>
      </c>
      <c r="C117" s="6" t="s">
        <v>158</v>
      </c>
      <c r="D117" s="6" t="s">
        <v>44</v>
      </c>
      <c r="E117" s="6" t="s">
        <v>50</v>
      </c>
      <c r="F117" s="6" t="s">
        <v>46</v>
      </c>
      <c r="G117" s="6" t="s">
        <v>177</v>
      </c>
      <c r="H117" s="7">
        <v>33.314279688346197</v>
      </c>
    </row>
    <row r="118" spans="1:13" ht="15" customHeight="1" x14ac:dyDescent="0.2">
      <c r="A118" s="6" t="s">
        <v>181</v>
      </c>
      <c r="B118" s="6" t="s">
        <v>43</v>
      </c>
      <c r="C118" s="6" t="s">
        <v>158</v>
      </c>
      <c r="D118" s="6" t="s">
        <v>44</v>
      </c>
      <c r="E118" s="6" t="s">
        <v>53</v>
      </c>
      <c r="F118" s="6" t="s">
        <v>46</v>
      </c>
      <c r="G118" s="6" t="s">
        <v>177</v>
      </c>
      <c r="H118" s="7">
        <v>30.111923648679699</v>
      </c>
      <c r="J118" s="7">
        <v>30.664242911526301</v>
      </c>
      <c r="K118" s="9">
        <v>7.9556695009792016</v>
      </c>
      <c r="L118" s="10">
        <v>4.0281426745096662E-3</v>
      </c>
      <c r="M118" s="11">
        <v>0.72635348065206451</v>
      </c>
    </row>
    <row r="119" spans="1:13" ht="15" customHeight="1" x14ac:dyDescent="0.2">
      <c r="A119" s="6" t="s">
        <v>182</v>
      </c>
      <c r="B119" s="6" t="s">
        <v>43</v>
      </c>
      <c r="C119" s="6" t="s">
        <v>158</v>
      </c>
      <c r="D119" s="6" t="s">
        <v>44</v>
      </c>
      <c r="E119" s="6" t="s">
        <v>53</v>
      </c>
      <c r="F119" s="6" t="s">
        <v>46</v>
      </c>
      <c r="G119" s="6" t="s">
        <v>177</v>
      </c>
      <c r="H119" s="7">
        <v>31.2165621743729</v>
      </c>
    </row>
    <row r="120" spans="1:13" ht="15" customHeight="1" x14ac:dyDescent="0.2">
      <c r="A120" s="6" t="s">
        <v>183</v>
      </c>
      <c r="B120" s="6" t="s">
        <v>43</v>
      </c>
      <c r="C120" s="6" t="s">
        <v>158</v>
      </c>
      <c r="D120" s="6" t="s">
        <v>44</v>
      </c>
      <c r="E120" s="6" t="s">
        <v>56</v>
      </c>
      <c r="F120" s="6" t="s">
        <v>46</v>
      </c>
      <c r="G120" s="6" t="s">
        <v>177</v>
      </c>
      <c r="H120" s="7">
        <v>22.699653663575798</v>
      </c>
      <c r="J120" s="7">
        <v>22.7085734105471</v>
      </c>
    </row>
    <row r="121" spans="1:13" s="15" customFormat="1" ht="15" customHeight="1" x14ac:dyDescent="0.2">
      <c r="A121" s="12" t="s">
        <v>184</v>
      </c>
      <c r="B121" s="12" t="s">
        <v>43</v>
      </c>
      <c r="C121" s="6" t="s">
        <v>158</v>
      </c>
      <c r="D121" s="6" t="s">
        <v>44</v>
      </c>
      <c r="E121" s="12" t="s">
        <v>56</v>
      </c>
      <c r="F121" s="12" t="s">
        <v>46</v>
      </c>
      <c r="G121" s="12" t="s">
        <v>177</v>
      </c>
      <c r="H121" s="13">
        <v>22.717493157518401</v>
      </c>
      <c r="I121" s="14"/>
    </row>
    <row r="122" spans="1:13" ht="15" customHeight="1" x14ac:dyDescent="0.2">
      <c r="A122" s="6" t="s">
        <v>185</v>
      </c>
      <c r="B122" s="6" t="s">
        <v>43</v>
      </c>
      <c r="C122" s="6" t="s">
        <v>17</v>
      </c>
      <c r="D122" s="6" t="s">
        <v>44</v>
      </c>
      <c r="E122" s="6" t="s">
        <v>45</v>
      </c>
      <c r="F122" s="6" t="s">
        <v>46</v>
      </c>
      <c r="G122" s="6" t="s">
        <v>186</v>
      </c>
      <c r="H122" s="7">
        <v>37.0965135490652</v>
      </c>
      <c r="J122" s="7">
        <v>35.863086075155749</v>
      </c>
      <c r="K122" s="9">
        <v>13.160371677477151</v>
      </c>
      <c r="L122" s="10">
        <v>1.0922784641465049E-4</v>
      </c>
      <c r="M122" s="11">
        <v>0.53838612502739402</v>
      </c>
    </row>
    <row r="123" spans="1:13" ht="15" customHeight="1" x14ac:dyDescent="0.2">
      <c r="A123" s="6" t="s">
        <v>187</v>
      </c>
      <c r="B123" s="6" t="s">
        <v>43</v>
      </c>
      <c r="C123" s="6" t="s">
        <v>17</v>
      </c>
      <c r="D123" s="6" t="s">
        <v>44</v>
      </c>
      <c r="E123" s="6" t="s">
        <v>45</v>
      </c>
      <c r="F123" s="6" t="s">
        <v>46</v>
      </c>
      <c r="G123" s="6" t="s">
        <v>186</v>
      </c>
      <c r="H123" s="7">
        <v>34.629658601246298</v>
      </c>
    </row>
    <row r="124" spans="1:13" ht="15" customHeight="1" x14ac:dyDescent="0.2">
      <c r="A124" s="6" t="s">
        <v>188</v>
      </c>
      <c r="B124" s="6" t="s">
        <v>43</v>
      </c>
      <c r="C124" s="6" t="s">
        <v>17</v>
      </c>
      <c r="D124" s="6" t="s">
        <v>44</v>
      </c>
      <c r="E124" s="6" t="s">
        <v>50</v>
      </c>
      <c r="F124" s="6" t="s">
        <v>46</v>
      </c>
      <c r="G124" s="6" t="s">
        <v>186</v>
      </c>
      <c r="H124" s="7">
        <v>33.659574179261497</v>
      </c>
      <c r="J124" s="7">
        <v>32.934641172311203</v>
      </c>
      <c r="K124" s="9">
        <v>10.231926774632605</v>
      </c>
      <c r="L124" s="10">
        <v>8.3153996600922623E-4</v>
      </c>
      <c r="M124" s="11">
        <v>2.1309618740947114</v>
      </c>
    </row>
    <row r="125" spans="1:13" ht="15" customHeight="1" x14ac:dyDescent="0.2">
      <c r="A125" s="6" t="s">
        <v>189</v>
      </c>
      <c r="B125" s="6" t="s">
        <v>43</v>
      </c>
      <c r="C125" s="6" t="s">
        <v>17</v>
      </c>
      <c r="D125" s="6" t="s">
        <v>44</v>
      </c>
      <c r="E125" s="6" t="s">
        <v>50</v>
      </c>
      <c r="F125" s="6" t="s">
        <v>46</v>
      </c>
      <c r="G125" s="6" t="s">
        <v>186</v>
      </c>
      <c r="H125" s="7">
        <v>32.209708165360901</v>
      </c>
    </row>
    <row r="126" spans="1:13" ht="15" customHeight="1" x14ac:dyDescent="0.2">
      <c r="A126" s="6" t="s">
        <v>190</v>
      </c>
      <c r="B126" s="6" t="s">
        <v>43</v>
      </c>
      <c r="C126" s="6" t="s">
        <v>17</v>
      </c>
      <c r="D126" s="6" t="s">
        <v>44</v>
      </c>
      <c r="E126" s="6" t="s">
        <v>53</v>
      </c>
      <c r="F126" s="6" t="s">
        <v>46</v>
      </c>
      <c r="G126" s="6" t="s">
        <v>186</v>
      </c>
      <c r="H126" s="7">
        <v>29.070972658321299</v>
      </c>
      <c r="J126" s="7">
        <v>29.175005598756002</v>
      </c>
      <c r="K126" s="9">
        <v>6.4722912010774039</v>
      </c>
      <c r="L126" s="10">
        <v>1.1262795737512769E-2</v>
      </c>
      <c r="M126" s="11">
        <v>2.0309039542179215</v>
      </c>
    </row>
    <row r="127" spans="1:13" ht="15" customHeight="1" x14ac:dyDescent="0.2">
      <c r="A127" s="6" t="s">
        <v>191</v>
      </c>
      <c r="B127" s="6" t="s">
        <v>43</v>
      </c>
      <c r="C127" s="6" t="s">
        <v>17</v>
      </c>
      <c r="D127" s="6" t="s">
        <v>44</v>
      </c>
      <c r="E127" s="6" t="s">
        <v>53</v>
      </c>
      <c r="F127" s="6" t="s">
        <v>46</v>
      </c>
      <c r="G127" s="6" t="s">
        <v>186</v>
      </c>
      <c r="H127" s="7">
        <v>29.279038539190701</v>
      </c>
    </row>
    <row r="128" spans="1:13" ht="15" customHeight="1" x14ac:dyDescent="0.2">
      <c r="A128" s="6" t="s">
        <v>192</v>
      </c>
      <c r="B128" s="6" t="s">
        <v>43</v>
      </c>
      <c r="C128" s="6" t="s">
        <v>17</v>
      </c>
      <c r="D128" s="6" t="s">
        <v>44</v>
      </c>
      <c r="E128" s="6" t="s">
        <v>56</v>
      </c>
      <c r="F128" s="6" t="s">
        <v>46</v>
      </c>
      <c r="G128" s="6" t="s">
        <v>186</v>
      </c>
      <c r="H128" s="7">
        <v>22.587069886289999</v>
      </c>
      <c r="J128" s="7">
        <v>22.702714397678598</v>
      </c>
    </row>
    <row r="129" spans="1:13" s="15" customFormat="1" ht="15" customHeight="1" x14ac:dyDescent="0.2">
      <c r="A129" s="12" t="s">
        <v>193</v>
      </c>
      <c r="B129" s="12" t="s">
        <v>43</v>
      </c>
      <c r="C129" s="6" t="s">
        <v>17</v>
      </c>
      <c r="D129" s="6" t="s">
        <v>44</v>
      </c>
      <c r="E129" s="12" t="s">
        <v>56</v>
      </c>
      <c r="F129" s="12" t="s">
        <v>46</v>
      </c>
      <c r="G129" s="12" t="s">
        <v>186</v>
      </c>
      <c r="H129" s="13">
        <v>22.8183589090672</v>
      </c>
      <c r="I129" s="14"/>
    </row>
    <row r="130" spans="1:13" ht="15" customHeight="1" x14ac:dyDescent="0.2">
      <c r="A130" s="6" t="s">
        <v>194</v>
      </c>
      <c r="B130" s="6" t="s">
        <v>43</v>
      </c>
      <c r="C130" s="6" t="s">
        <v>17</v>
      </c>
      <c r="D130" s="6" t="s">
        <v>44</v>
      </c>
      <c r="E130" s="6" t="s">
        <v>45</v>
      </c>
      <c r="F130" s="6" t="s">
        <v>46</v>
      </c>
      <c r="G130" s="6" t="s">
        <v>195</v>
      </c>
      <c r="J130" s="7">
        <v>35.122843648964903</v>
      </c>
      <c r="K130" s="9">
        <v>12.180467523821303</v>
      </c>
      <c r="L130" s="10">
        <v>2.1543383579442966E-4</v>
      </c>
      <c r="M130" s="11">
        <v>1.0618774594606843</v>
      </c>
    </row>
    <row r="131" spans="1:13" ht="15" customHeight="1" x14ac:dyDescent="0.2">
      <c r="A131" s="6" t="s">
        <v>196</v>
      </c>
      <c r="B131" s="6" t="s">
        <v>43</v>
      </c>
      <c r="C131" s="6" t="s">
        <v>17</v>
      </c>
      <c r="D131" s="6" t="s">
        <v>44</v>
      </c>
      <c r="E131" s="6" t="s">
        <v>45</v>
      </c>
      <c r="F131" s="6" t="s">
        <v>46</v>
      </c>
      <c r="G131" s="6" t="s">
        <v>195</v>
      </c>
      <c r="H131" s="7">
        <v>35.122843648964903</v>
      </c>
    </row>
    <row r="132" spans="1:13" ht="15" customHeight="1" x14ac:dyDescent="0.2">
      <c r="A132" s="6" t="s">
        <v>197</v>
      </c>
      <c r="B132" s="6" t="s">
        <v>43</v>
      </c>
      <c r="C132" s="6" t="s">
        <v>17</v>
      </c>
      <c r="D132" s="6" t="s">
        <v>44</v>
      </c>
      <c r="E132" s="6" t="s">
        <v>50</v>
      </c>
      <c r="F132" s="6" t="s">
        <v>46</v>
      </c>
      <c r="G132" s="6" t="s">
        <v>195</v>
      </c>
      <c r="H132" s="7">
        <v>33.392678799585802</v>
      </c>
      <c r="J132" s="7">
        <v>33.413422740024203</v>
      </c>
      <c r="K132" s="9">
        <v>10.471046614880603</v>
      </c>
      <c r="L132" s="10">
        <v>7.045322583910629E-4</v>
      </c>
      <c r="M132" s="11">
        <v>1.8054831313838993</v>
      </c>
    </row>
    <row r="133" spans="1:13" ht="15" customHeight="1" x14ac:dyDescent="0.2">
      <c r="A133" s="6" t="s">
        <v>198</v>
      </c>
      <c r="B133" s="6" t="s">
        <v>43</v>
      </c>
      <c r="C133" s="6" t="s">
        <v>17</v>
      </c>
      <c r="D133" s="6" t="s">
        <v>44</v>
      </c>
      <c r="E133" s="6" t="s">
        <v>50</v>
      </c>
      <c r="F133" s="6" t="s">
        <v>46</v>
      </c>
      <c r="G133" s="6" t="s">
        <v>195</v>
      </c>
      <c r="H133" s="7">
        <v>33.434166680462603</v>
      </c>
    </row>
    <row r="134" spans="1:13" ht="15" customHeight="1" x14ac:dyDescent="0.2">
      <c r="A134" s="6" t="s">
        <v>199</v>
      </c>
      <c r="B134" s="6" t="s">
        <v>43</v>
      </c>
      <c r="C134" s="6" t="s">
        <v>17</v>
      </c>
      <c r="D134" s="6" t="s">
        <v>44</v>
      </c>
      <c r="E134" s="6" t="s">
        <v>53</v>
      </c>
      <c r="F134" s="6" t="s">
        <v>46</v>
      </c>
      <c r="G134" s="6" t="s">
        <v>195</v>
      </c>
      <c r="H134" s="7">
        <v>30.208474554863301</v>
      </c>
      <c r="J134" s="7">
        <v>30.215801852089101</v>
      </c>
      <c r="K134" s="9">
        <v>7.2734257269455007</v>
      </c>
      <c r="L134" s="10">
        <v>6.463692463892578E-3</v>
      </c>
      <c r="M134" s="11">
        <v>1.1655310892344179</v>
      </c>
    </row>
    <row r="135" spans="1:13" ht="15" customHeight="1" x14ac:dyDescent="0.2">
      <c r="A135" s="6" t="s">
        <v>200</v>
      </c>
      <c r="B135" s="6" t="s">
        <v>43</v>
      </c>
      <c r="C135" s="6" t="s">
        <v>17</v>
      </c>
      <c r="D135" s="6" t="s">
        <v>44</v>
      </c>
      <c r="E135" s="6" t="s">
        <v>53</v>
      </c>
      <c r="F135" s="6" t="s">
        <v>46</v>
      </c>
      <c r="G135" s="6" t="s">
        <v>195</v>
      </c>
      <c r="H135" s="7">
        <v>30.2231291493149</v>
      </c>
    </row>
    <row r="136" spans="1:13" ht="15" customHeight="1" x14ac:dyDescent="0.2">
      <c r="A136" s="6" t="s">
        <v>201</v>
      </c>
      <c r="B136" s="6" t="s">
        <v>43</v>
      </c>
      <c r="C136" s="6" t="s">
        <v>17</v>
      </c>
      <c r="D136" s="6" t="s">
        <v>44</v>
      </c>
      <c r="E136" s="6" t="s">
        <v>56</v>
      </c>
      <c r="F136" s="6" t="s">
        <v>46</v>
      </c>
      <c r="G136" s="6" t="s">
        <v>195</v>
      </c>
      <c r="H136" s="7">
        <v>22.9458444295792</v>
      </c>
      <c r="J136" s="7">
        <v>22.9423761251436</v>
      </c>
    </row>
    <row r="137" spans="1:13" s="15" customFormat="1" ht="15" customHeight="1" x14ac:dyDescent="0.2">
      <c r="A137" s="12" t="s">
        <v>202</v>
      </c>
      <c r="B137" s="12" t="s">
        <v>43</v>
      </c>
      <c r="C137" s="6" t="s">
        <v>17</v>
      </c>
      <c r="D137" s="6" t="s">
        <v>44</v>
      </c>
      <c r="E137" s="12" t="s">
        <v>56</v>
      </c>
      <c r="F137" s="12" t="s">
        <v>46</v>
      </c>
      <c r="G137" s="12" t="s">
        <v>195</v>
      </c>
      <c r="H137" s="13">
        <v>22.938907820708</v>
      </c>
      <c r="I137" s="14"/>
    </row>
    <row r="138" spans="1:13" ht="15" customHeight="1" x14ac:dyDescent="0.2">
      <c r="A138" s="6" t="s">
        <v>203</v>
      </c>
      <c r="B138" s="6" t="s">
        <v>43</v>
      </c>
      <c r="C138" s="6" t="s">
        <v>17</v>
      </c>
      <c r="D138" s="6" t="s">
        <v>44</v>
      </c>
      <c r="E138" s="6" t="s">
        <v>45</v>
      </c>
      <c r="F138" s="6" t="s">
        <v>46</v>
      </c>
      <c r="G138" s="6" t="s">
        <v>204</v>
      </c>
      <c r="H138" s="7">
        <v>35.603864836964597</v>
      </c>
      <c r="J138" s="7">
        <v>35.603864836964597</v>
      </c>
      <c r="K138" s="9">
        <v>13.031470272918199</v>
      </c>
      <c r="L138" s="10">
        <v>1.1943636030173413E-4</v>
      </c>
      <c r="M138" s="11">
        <v>0.58870408344516723</v>
      </c>
    </row>
    <row r="139" spans="1:13" ht="15" customHeight="1" x14ac:dyDescent="0.2">
      <c r="A139" s="6" t="s">
        <v>205</v>
      </c>
      <c r="B139" s="6" t="s">
        <v>43</v>
      </c>
      <c r="C139" s="6" t="s">
        <v>17</v>
      </c>
      <c r="D139" s="6" t="s">
        <v>44</v>
      </c>
      <c r="E139" s="6" t="s">
        <v>45</v>
      </c>
      <c r="F139" s="6" t="s">
        <v>46</v>
      </c>
      <c r="G139" s="6" t="s">
        <v>204</v>
      </c>
    </row>
    <row r="140" spans="1:13" ht="15" customHeight="1" x14ac:dyDescent="0.2">
      <c r="A140" s="6" t="s">
        <v>206</v>
      </c>
      <c r="B140" s="6" t="s">
        <v>43</v>
      </c>
      <c r="C140" s="6" t="s">
        <v>17</v>
      </c>
      <c r="D140" s="6" t="s">
        <v>44</v>
      </c>
      <c r="E140" s="6" t="s">
        <v>50</v>
      </c>
      <c r="F140" s="6" t="s">
        <v>46</v>
      </c>
      <c r="G140" s="6" t="s">
        <v>204</v>
      </c>
      <c r="H140" s="7">
        <v>33.671529579859303</v>
      </c>
      <c r="J140" s="7">
        <v>33.618635713017852</v>
      </c>
      <c r="K140" s="9">
        <v>11.046241148971454</v>
      </c>
      <c r="L140" s="10">
        <v>4.7287905105059463E-4</v>
      </c>
      <c r="M140" s="11">
        <v>1.2118325877745282</v>
      </c>
    </row>
    <row r="141" spans="1:13" ht="15" customHeight="1" x14ac:dyDescent="0.2">
      <c r="A141" s="6" t="s">
        <v>207</v>
      </c>
      <c r="B141" s="6" t="s">
        <v>43</v>
      </c>
      <c r="C141" s="6" t="s">
        <v>17</v>
      </c>
      <c r="D141" s="6" t="s">
        <v>44</v>
      </c>
      <c r="E141" s="6" t="s">
        <v>50</v>
      </c>
      <c r="F141" s="6" t="s">
        <v>46</v>
      </c>
      <c r="G141" s="6" t="s">
        <v>204</v>
      </c>
      <c r="H141" s="7">
        <v>33.565741846176401</v>
      </c>
    </row>
    <row r="142" spans="1:13" ht="15" customHeight="1" x14ac:dyDescent="0.2">
      <c r="A142" s="6" t="s">
        <v>208</v>
      </c>
      <c r="B142" s="6" t="s">
        <v>43</v>
      </c>
      <c r="C142" s="6" t="s">
        <v>17</v>
      </c>
      <c r="D142" s="6" t="s">
        <v>44</v>
      </c>
      <c r="E142" s="6" t="s">
        <v>53</v>
      </c>
      <c r="F142" s="6" t="s">
        <v>46</v>
      </c>
      <c r="G142" s="6" t="s">
        <v>204</v>
      </c>
      <c r="H142" s="7">
        <v>29.256482531395999</v>
      </c>
      <c r="J142" s="7">
        <v>29.6807020564877</v>
      </c>
      <c r="K142" s="9">
        <v>7.1083074924413019</v>
      </c>
      <c r="L142" s="10">
        <v>7.2474666632409927E-3</v>
      </c>
      <c r="M142" s="11">
        <v>1.3068610181231222</v>
      </c>
    </row>
    <row r="143" spans="1:13" ht="15" customHeight="1" x14ac:dyDescent="0.2">
      <c r="A143" s="6" t="s">
        <v>209</v>
      </c>
      <c r="B143" s="6" t="s">
        <v>43</v>
      </c>
      <c r="C143" s="6" t="s">
        <v>17</v>
      </c>
      <c r="D143" s="6" t="s">
        <v>44</v>
      </c>
      <c r="E143" s="6" t="s">
        <v>53</v>
      </c>
      <c r="F143" s="6" t="s">
        <v>46</v>
      </c>
      <c r="G143" s="6" t="s">
        <v>204</v>
      </c>
      <c r="H143" s="7">
        <v>30.104921581579401</v>
      </c>
    </row>
    <row r="144" spans="1:13" ht="15" customHeight="1" x14ac:dyDescent="0.2">
      <c r="A144" s="6" t="s">
        <v>210</v>
      </c>
      <c r="B144" s="6" t="s">
        <v>43</v>
      </c>
      <c r="C144" s="6" t="s">
        <v>17</v>
      </c>
      <c r="D144" s="6" t="s">
        <v>44</v>
      </c>
      <c r="E144" s="6" t="s">
        <v>56</v>
      </c>
      <c r="F144" s="6" t="s">
        <v>46</v>
      </c>
      <c r="G144" s="6" t="s">
        <v>204</v>
      </c>
      <c r="H144" s="7">
        <v>22.5827166092655</v>
      </c>
      <c r="J144" s="7">
        <v>22.572394564046398</v>
      </c>
    </row>
    <row r="145" spans="1:14" s="19" customFormat="1" ht="15" customHeight="1" thickBot="1" x14ac:dyDescent="0.25">
      <c r="A145" s="16" t="s">
        <v>211</v>
      </c>
      <c r="B145" s="16" t="s">
        <v>43</v>
      </c>
      <c r="C145" s="6" t="s">
        <v>17</v>
      </c>
      <c r="D145" s="6" t="s">
        <v>44</v>
      </c>
      <c r="E145" s="16" t="s">
        <v>56</v>
      </c>
      <c r="F145" s="16" t="s">
        <v>46</v>
      </c>
      <c r="G145" s="16" t="s">
        <v>204</v>
      </c>
      <c r="H145" s="17">
        <v>22.5620725188273</v>
      </c>
      <c r="I145" s="18"/>
    </row>
    <row r="146" spans="1:14" ht="15" customHeight="1" x14ac:dyDescent="0.2">
      <c r="A146" s="6" t="s">
        <v>212</v>
      </c>
      <c r="B146" s="6" t="s">
        <v>43</v>
      </c>
      <c r="C146" s="6" t="s">
        <v>5</v>
      </c>
      <c r="D146" s="6" t="s">
        <v>213</v>
      </c>
      <c r="E146" s="6" t="s">
        <v>45</v>
      </c>
      <c r="F146" s="6" t="s">
        <v>46</v>
      </c>
      <c r="G146" s="6" t="s">
        <v>214</v>
      </c>
      <c r="H146" s="7">
        <v>35.206138558031803</v>
      </c>
      <c r="J146" s="7">
        <v>35.206138558031803</v>
      </c>
      <c r="K146" s="9">
        <v>12.028205514499202</v>
      </c>
      <c r="L146" s="10">
        <v>2.3941389165259411E-4</v>
      </c>
      <c r="M146" s="11">
        <v>0.89679763346729913</v>
      </c>
      <c r="N146" s="10">
        <v>2.6696534727343714E-4</v>
      </c>
    </row>
    <row r="147" spans="1:14" ht="15" customHeight="1" x14ac:dyDescent="0.2">
      <c r="A147" s="6" t="s">
        <v>215</v>
      </c>
      <c r="B147" s="6" t="s">
        <v>43</v>
      </c>
      <c r="C147" s="6" t="s">
        <v>5</v>
      </c>
      <c r="D147" s="6" t="s">
        <v>213</v>
      </c>
      <c r="E147" s="6" t="s">
        <v>45</v>
      </c>
      <c r="F147" s="6" t="s">
        <v>46</v>
      </c>
      <c r="G147" s="6" t="s">
        <v>214</v>
      </c>
    </row>
    <row r="148" spans="1:14" ht="15" customHeight="1" x14ac:dyDescent="0.2">
      <c r="A148" s="6" t="s">
        <v>216</v>
      </c>
      <c r="B148" s="6" t="s">
        <v>43</v>
      </c>
      <c r="C148" s="6" t="s">
        <v>5</v>
      </c>
      <c r="D148" s="6" t="s">
        <v>213</v>
      </c>
      <c r="E148" s="6" t="s">
        <v>50</v>
      </c>
      <c r="F148" s="6" t="s">
        <v>46</v>
      </c>
      <c r="G148" s="6" t="s">
        <v>214</v>
      </c>
      <c r="H148" s="7">
        <v>34.0802129025219</v>
      </c>
      <c r="J148" s="7">
        <v>33.649178532634949</v>
      </c>
      <c r="K148" s="9">
        <v>10.471245489102348</v>
      </c>
      <c r="L148" s="10">
        <v>7.0443514594261921E-4</v>
      </c>
      <c r="M148" s="11">
        <v>0.97613658757693178</v>
      </c>
      <c r="N148" s="10">
        <v>7.2165632853824456E-4</v>
      </c>
    </row>
    <row r="149" spans="1:14" ht="15" customHeight="1" x14ac:dyDescent="0.2">
      <c r="A149" s="6" t="s">
        <v>217</v>
      </c>
      <c r="B149" s="6" t="s">
        <v>43</v>
      </c>
      <c r="C149" s="6" t="s">
        <v>5</v>
      </c>
      <c r="D149" s="6" t="s">
        <v>213</v>
      </c>
      <c r="E149" s="6" t="s">
        <v>50</v>
      </c>
      <c r="F149" s="6" t="s">
        <v>46</v>
      </c>
      <c r="G149" s="6" t="s">
        <v>214</v>
      </c>
      <c r="H149" s="7">
        <v>33.218144162747997</v>
      </c>
    </row>
    <row r="150" spans="1:14" ht="15" customHeight="1" x14ac:dyDescent="0.2">
      <c r="A150" s="6" t="s">
        <v>218</v>
      </c>
      <c r="B150" s="6" t="s">
        <v>43</v>
      </c>
      <c r="C150" s="6" t="s">
        <v>5</v>
      </c>
      <c r="D150" s="6" t="s">
        <v>213</v>
      </c>
      <c r="E150" s="6" t="s">
        <v>53</v>
      </c>
      <c r="F150" s="6" t="s">
        <v>46</v>
      </c>
      <c r="G150" s="6" t="s">
        <v>214</v>
      </c>
      <c r="H150" s="7">
        <v>29.318412256885999</v>
      </c>
      <c r="J150" s="7">
        <v>29.3626766584871</v>
      </c>
      <c r="K150" s="9">
        <v>6.184743614954499</v>
      </c>
      <c r="L150" s="10">
        <v>1.3746959601764471E-2</v>
      </c>
      <c r="M150" s="11">
        <v>1.2207710353890906</v>
      </c>
      <c r="N150" s="10">
        <v>1.1260882838183467E-2</v>
      </c>
    </row>
    <row r="151" spans="1:14" ht="15" customHeight="1" x14ac:dyDescent="0.2">
      <c r="A151" s="6" t="s">
        <v>219</v>
      </c>
      <c r="B151" s="6" t="s">
        <v>43</v>
      </c>
      <c r="C151" s="6" t="s">
        <v>5</v>
      </c>
      <c r="D151" s="6" t="s">
        <v>213</v>
      </c>
      <c r="E151" s="6" t="s">
        <v>53</v>
      </c>
      <c r="F151" s="6" t="s">
        <v>46</v>
      </c>
      <c r="G151" s="6" t="s">
        <v>214</v>
      </c>
      <c r="H151" s="7">
        <v>29.406941060088201</v>
      </c>
    </row>
    <row r="152" spans="1:14" ht="15" customHeight="1" x14ac:dyDescent="0.2">
      <c r="A152" s="6" t="s">
        <v>220</v>
      </c>
      <c r="B152" s="6" t="s">
        <v>43</v>
      </c>
      <c r="C152" s="6" t="s">
        <v>5</v>
      </c>
      <c r="D152" s="6" t="s">
        <v>213</v>
      </c>
      <c r="E152" s="6" t="s">
        <v>56</v>
      </c>
      <c r="F152" s="6" t="s">
        <v>46</v>
      </c>
      <c r="G152" s="6" t="s">
        <v>214</v>
      </c>
      <c r="H152" s="7">
        <v>23.205730632415801</v>
      </c>
      <c r="J152" s="7">
        <v>23.177933043532601</v>
      </c>
    </row>
    <row r="153" spans="1:14" s="15" customFormat="1" ht="15" customHeight="1" x14ac:dyDescent="0.2">
      <c r="A153" s="12" t="s">
        <v>221</v>
      </c>
      <c r="B153" s="12" t="s">
        <v>43</v>
      </c>
      <c r="C153" s="6" t="s">
        <v>5</v>
      </c>
      <c r="D153" s="6" t="s">
        <v>213</v>
      </c>
      <c r="E153" s="12" t="s">
        <v>56</v>
      </c>
      <c r="F153" s="12" t="s">
        <v>46</v>
      </c>
      <c r="G153" s="12" t="s">
        <v>214</v>
      </c>
      <c r="H153" s="13">
        <v>23.150135454649401</v>
      </c>
      <c r="I153" s="14"/>
    </row>
    <row r="154" spans="1:14" ht="15" customHeight="1" x14ac:dyDescent="0.2">
      <c r="A154" s="6" t="s">
        <v>222</v>
      </c>
      <c r="B154" s="6" t="s">
        <v>43</v>
      </c>
      <c r="C154" s="6" t="s">
        <v>5</v>
      </c>
      <c r="D154" s="6" t="s">
        <v>213</v>
      </c>
      <c r="E154" s="6" t="s">
        <v>45</v>
      </c>
      <c r="F154" s="6" t="s">
        <v>46</v>
      </c>
      <c r="G154" s="6" t="s">
        <v>223</v>
      </c>
      <c r="H154" s="7">
        <v>34.961779446896102</v>
      </c>
      <c r="J154" s="7">
        <v>34.961779446896102</v>
      </c>
      <c r="K154" s="9">
        <v>11.101201762202901</v>
      </c>
      <c r="L154" s="10">
        <v>4.5520317405425966E-4</v>
      </c>
      <c r="M154" s="11">
        <v>1.7051020992174741</v>
      </c>
    </row>
    <row r="155" spans="1:14" ht="15" customHeight="1" x14ac:dyDescent="0.2">
      <c r="A155" s="6" t="s">
        <v>224</v>
      </c>
      <c r="B155" s="6" t="s">
        <v>43</v>
      </c>
      <c r="C155" s="6" t="s">
        <v>5</v>
      </c>
      <c r="D155" s="6" t="s">
        <v>213</v>
      </c>
      <c r="E155" s="6" t="s">
        <v>45</v>
      </c>
      <c r="F155" s="6" t="s">
        <v>46</v>
      </c>
      <c r="G155" s="6" t="s">
        <v>223</v>
      </c>
    </row>
    <row r="156" spans="1:14" ht="15" customHeight="1" x14ac:dyDescent="0.2">
      <c r="A156" s="6" t="s">
        <v>225</v>
      </c>
      <c r="B156" s="6" t="s">
        <v>43</v>
      </c>
      <c r="C156" s="6" t="s">
        <v>5</v>
      </c>
      <c r="D156" s="6" t="s">
        <v>213</v>
      </c>
      <c r="E156" s="6" t="s">
        <v>50</v>
      </c>
      <c r="F156" s="6" t="s">
        <v>46</v>
      </c>
      <c r="G156" s="6" t="s">
        <v>223</v>
      </c>
      <c r="H156" s="7">
        <v>33.508075469735402</v>
      </c>
      <c r="J156" s="7">
        <v>34.399570223207505</v>
      </c>
      <c r="K156" s="9">
        <v>10.538992538514304</v>
      </c>
      <c r="L156" s="10">
        <v>6.7212046910029714E-4</v>
      </c>
      <c r="M156" s="11">
        <v>0.93135810290989185</v>
      </c>
    </row>
    <row r="157" spans="1:14" ht="15" customHeight="1" x14ac:dyDescent="0.2">
      <c r="A157" s="6" t="s">
        <v>226</v>
      </c>
      <c r="B157" s="6" t="s">
        <v>43</v>
      </c>
      <c r="C157" s="6" t="s">
        <v>5</v>
      </c>
      <c r="D157" s="6" t="s">
        <v>213</v>
      </c>
      <c r="E157" s="6" t="s">
        <v>50</v>
      </c>
      <c r="F157" s="6" t="s">
        <v>46</v>
      </c>
      <c r="G157" s="6" t="s">
        <v>223</v>
      </c>
      <c r="H157" s="7">
        <v>35.2910649766796</v>
      </c>
    </row>
    <row r="158" spans="1:14" ht="15" customHeight="1" x14ac:dyDescent="0.2">
      <c r="A158" s="6" t="s">
        <v>227</v>
      </c>
      <c r="B158" s="6" t="s">
        <v>43</v>
      </c>
      <c r="C158" s="6" t="s">
        <v>5</v>
      </c>
      <c r="D158" s="6" t="s">
        <v>213</v>
      </c>
      <c r="E158" s="6" t="s">
        <v>53</v>
      </c>
      <c r="F158" s="6" t="s">
        <v>46</v>
      </c>
      <c r="G158" s="6" t="s">
        <v>223</v>
      </c>
      <c r="H158" s="7">
        <v>30.778473330635599</v>
      </c>
      <c r="J158" s="7">
        <v>30.563562341811949</v>
      </c>
      <c r="K158" s="9">
        <v>6.7029846571187477</v>
      </c>
      <c r="L158" s="10">
        <v>9.5984378623745707E-3</v>
      </c>
      <c r="M158" s="11">
        <v>0.85236992519166721</v>
      </c>
    </row>
    <row r="159" spans="1:14" ht="15" customHeight="1" x14ac:dyDescent="0.2">
      <c r="A159" s="6" t="s">
        <v>228</v>
      </c>
      <c r="B159" s="6" t="s">
        <v>43</v>
      </c>
      <c r="C159" s="6" t="s">
        <v>5</v>
      </c>
      <c r="D159" s="6" t="s">
        <v>213</v>
      </c>
      <c r="E159" s="6" t="s">
        <v>53</v>
      </c>
      <c r="F159" s="6" t="s">
        <v>46</v>
      </c>
      <c r="G159" s="6" t="s">
        <v>223</v>
      </c>
      <c r="H159" s="7">
        <v>30.348651352988298</v>
      </c>
    </row>
    <row r="160" spans="1:14" ht="15" customHeight="1" x14ac:dyDescent="0.2">
      <c r="A160" s="6" t="s">
        <v>229</v>
      </c>
      <c r="B160" s="6" t="s">
        <v>43</v>
      </c>
      <c r="C160" s="6" t="s">
        <v>5</v>
      </c>
      <c r="D160" s="6" t="s">
        <v>213</v>
      </c>
      <c r="E160" s="6" t="s">
        <v>56</v>
      </c>
      <c r="F160" s="6" t="s">
        <v>46</v>
      </c>
      <c r="G160" s="6" t="s">
        <v>223</v>
      </c>
      <c r="H160" s="7">
        <v>23.6818946287434</v>
      </c>
      <c r="J160" s="7">
        <v>23.860577684693201</v>
      </c>
    </row>
    <row r="161" spans="1:13" s="15" customFormat="1" ht="15" customHeight="1" x14ac:dyDescent="0.2">
      <c r="A161" s="12" t="s">
        <v>230</v>
      </c>
      <c r="B161" s="12" t="s">
        <v>43</v>
      </c>
      <c r="C161" s="6" t="s">
        <v>5</v>
      </c>
      <c r="D161" s="6" t="s">
        <v>213</v>
      </c>
      <c r="E161" s="12" t="s">
        <v>56</v>
      </c>
      <c r="F161" s="12" t="s">
        <v>46</v>
      </c>
      <c r="G161" s="12" t="s">
        <v>223</v>
      </c>
      <c r="H161" s="13">
        <v>24.039260740643002</v>
      </c>
      <c r="I161" s="14"/>
    </row>
    <row r="162" spans="1:13" ht="15" customHeight="1" x14ac:dyDescent="0.2">
      <c r="A162" s="6" t="s">
        <v>231</v>
      </c>
      <c r="B162" s="6" t="s">
        <v>43</v>
      </c>
      <c r="C162" s="6" t="s">
        <v>5</v>
      </c>
      <c r="D162" s="6" t="s">
        <v>213</v>
      </c>
      <c r="E162" s="6" t="s">
        <v>45</v>
      </c>
      <c r="F162" s="6" t="s">
        <v>46</v>
      </c>
      <c r="G162" s="6" t="s">
        <v>232</v>
      </c>
      <c r="J162" s="7">
        <v>35.779440000000001</v>
      </c>
      <c r="K162" s="9">
        <v>13.199856145396051</v>
      </c>
      <c r="L162" s="10">
        <v>1.062789761134577E-4</v>
      </c>
      <c r="M162" s="11">
        <v>0.39810026731522685</v>
      </c>
    </row>
    <row r="163" spans="1:13" ht="15" customHeight="1" x14ac:dyDescent="0.2">
      <c r="A163" s="6" t="s">
        <v>233</v>
      </c>
      <c r="B163" s="6" t="s">
        <v>43</v>
      </c>
      <c r="C163" s="6" t="s">
        <v>5</v>
      </c>
      <c r="D163" s="6" t="s">
        <v>213</v>
      </c>
      <c r="E163" s="6" t="s">
        <v>45</v>
      </c>
      <c r="F163" s="6" t="s">
        <v>46</v>
      </c>
      <c r="G163" s="6" t="s">
        <v>232</v>
      </c>
      <c r="H163" s="7">
        <v>35.779440000000001</v>
      </c>
    </row>
    <row r="164" spans="1:13" ht="15" customHeight="1" x14ac:dyDescent="0.2">
      <c r="A164" s="6" t="s">
        <v>234</v>
      </c>
      <c r="B164" s="6" t="s">
        <v>43</v>
      </c>
      <c r="C164" s="6" t="s">
        <v>5</v>
      </c>
      <c r="D164" s="6" t="s">
        <v>213</v>
      </c>
      <c r="E164" s="6" t="s">
        <v>50</v>
      </c>
      <c r="F164" s="6" t="s">
        <v>46</v>
      </c>
      <c r="G164" s="6" t="s">
        <v>232</v>
      </c>
      <c r="H164" s="7">
        <v>32.653008926697801</v>
      </c>
      <c r="J164" s="7">
        <v>32.8883439911382</v>
      </c>
      <c r="K164" s="9">
        <v>10.30876013653425</v>
      </c>
      <c r="L164" s="10">
        <v>7.8841337057181744E-4</v>
      </c>
      <c r="M164" s="11">
        <v>1.0925053095131765</v>
      </c>
    </row>
    <row r="165" spans="1:13" ht="15" customHeight="1" x14ac:dyDescent="0.2">
      <c r="A165" s="6" t="s">
        <v>235</v>
      </c>
      <c r="B165" s="6" t="s">
        <v>43</v>
      </c>
      <c r="C165" s="6" t="s">
        <v>5</v>
      </c>
      <c r="D165" s="6" t="s">
        <v>213</v>
      </c>
      <c r="E165" s="6" t="s">
        <v>50</v>
      </c>
      <c r="F165" s="6" t="s">
        <v>46</v>
      </c>
      <c r="G165" s="6" t="s">
        <v>232</v>
      </c>
      <c r="H165" s="7">
        <v>33.123679055578599</v>
      </c>
    </row>
    <row r="166" spans="1:13" ht="15" customHeight="1" x14ac:dyDescent="0.2">
      <c r="A166" s="6" t="s">
        <v>236</v>
      </c>
      <c r="B166" s="6" t="s">
        <v>43</v>
      </c>
      <c r="C166" s="6" t="s">
        <v>5</v>
      </c>
      <c r="D166" s="6" t="s">
        <v>213</v>
      </c>
      <c r="E166" s="6" t="s">
        <v>53</v>
      </c>
      <c r="F166" s="6" t="s">
        <v>46</v>
      </c>
      <c r="G166" s="6" t="s">
        <v>232</v>
      </c>
      <c r="H166" s="7">
        <v>29.2066896177944</v>
      </c>
      <c r="J166" s="7">
        <v>29.16169825758195</v>
      </c>
      <c r="K166" s="9">
        <v>6.5821144029780001</v>
      </c>
      <c r="L166" s="10">
        <v>1.0437251050411355E-2</v>
      </c>
      <c r="M166" s="11">
        <v>0.92685903941924197</v>
      </c>
    </row>
    <row r="167" spans="1:13" ht="15" customHeight="1" x14ac:dyDescent="0.2">
      <c r="A167" s="6" t="s">
        <v>237</v>
      </c>
      <c r="B167" s="6" t="s">
        <v>43</v>
      </c>
      <c r="C167" s="6" t="s">
        <v>5</v>
      </c>
      <c r="D167" s="6" t="s">
        <v>213</v>
      </c>
      <c r="E167" s="6" t="s">
        <v>53</v>
      </c>
      <c r="F167" s="6" t="s">
        <v>46</v>
      </c>
      <c r="G167" s="6" t="s">
        <v>232</v>
      </c>
      <c r="H167" s="7">
        <v>29.1167068973695</v>
      </c>
    </row>
    <row r="168" spans="1:13" ht="15" customHeight="1" x14ac:dyDescent="0.2">
      <c r="A168" s="6" t="s">
        <v>238</v>
      </c>
      <c r="B168" s="6" t="s">
        <v>43</v>
      </c>
      <c r="C168" s="6" t="s">
        <v>5</v>
      </c>
      <c r="D168" s="6" t="s">
        <v>213</v>
      </c>
      <c r="E168" s="6" t="s">
        <v>56</v>
      </c>
      <c r="F168" s="6" t="s">
        <v>46</v>
      </c>
      <c r="G168" s="6" t="s">
        <v>232</v>
      </c>
      <c r="H168" s="7">
        <v>22.454292134617098</v>
      </c>
      <c r="J168" s="7">
        <v>22.57958385460395</v>
      </c>
    </row>
    <row r="169" spans="1:13" s="15" customFormat="1" ht="15" customHeight="1" x14ac:dyDescent="0.2">
      <c r="A169" s="12" t="s">
        <v>239</v>
      </c>
      <c r="B169" s="12" t="s">
        <v>43</v>
      </c>
      <c r="C169" s="6" t="s">
        <v>5</v>
      </c>
      <c r="D169" s="6" t="s">
        <v>213</v>
      </c>
      <c r="E169" s="12" t="s">
        <v>56</v>
      </c>
      <c r="F169" s="12" t="s">
        <v>46</v>
      </c>
      <c r="G169" s="12" t="s">
        <v>232</v>
      </c>
      <c r="H169" s="13">
        <v>22.704875574590801</v>
      </c>
      <c r="I169" s="14"/>
    </row>
    <row r="170" spans="1:13" ht="15" customHeight="1" x14ac:dyDescent="0.2">
      <c r="A170" s="6" t="s">
        <v>240</v>
      </c>
      <c r="B170" s="6" t="s">
        <v>43</v>
      </c>
      <c r="C170" s="6" t="s">
        <v>7</v>
      </c>
      <c r="D170" s="6" t="s">
        <v>213</v>
      </c>
      <c r="E170" s="6" t="s">
        <v>45</v>
      </c>
      <c r="F170" s="6" t="s">
        <v>46</v>
      </c>
      <c r="G170" s="6" t="s">
        <v>241</v>
      </c>
      <c r="H170" s="7">
        <v>36.686415735172297</v>
      </c>
      <c r="J170" s="7">
        <v>36.686415735172297</v>
      </c>
      <c r="K170" s="9">
        <v>13.524318606794246</v>
      </c>
      <c r="L170" s="10">
        <v>8.4873952716146316E-5</v>
      </c>
      <c r="M170" s="11">
        <v>0.31792123428369468</v>
      </c>
    </row>
    <row r="171" spans="1:13" ht="15" customHeight="1" x14ac:dyDescent="0.2">
      <c r="A171" s="6" t="s">
        <v>242</v>
      </c>
      <c r="B171" s="6" t="s">
        <v>43</v>
      </c>
      <c r="C171" s="6" t="s">
        <v>7</v>
      </c>
      <c r="D171" s="6" t="s">
        <v>213</v>
      </c>
      <c r="E171" s="6" t="s">
        <v>45</v>
      </c>
      <c r="F171" s="6" t="s">
        <v>46</v>
      </c>
      <c r="G171" s="6" t="s">
        <v>241</v>
      </c>
    </row>
    <row r="172" spans="1:13" ht="15" customHeight="1" x14ac:dyDescent="0.2">
      <c r="A172" s="6" t="s">
        <v>243</v>
      </c>
      <c r="B172" s="6" t="s">
        <v>43</v>
      </c>
      <c r="C172" s="6" t="s">
        <v>7</v>
      </c>
      <c r="D172" s="6" t="s">
        <v>213</v>
      </c>
      <c r="E172" s="6" t="s">
        <v>50</v>
      </c>
      <c r="F172" s="6" t="s">
        <v>46</v>
      </c>
      <c r="G172" s="6" t="s">
        <v>241</v>
      </c>
      <c r="H172" s="7">
        <v>33.5713658640123</v>
      </c>
      <c r="J172" s="7">
        <v>33.530820289435397</v>
      </c>
      <c r="K172" s="9">
        <v>10.368723161057346</v>
      </c>
      <c r="L172" s="10">
        <v>7.5631604129976302E-4</v>
      </c>
      <c r="M172" s="11">
        <v>1.0480280036228931</v>
      </c>
    </row>
    <row r="173" spans="1:13" ht="15" customHeight="1" x14ac:dyDescent="0.2">
      <c r="A173" s="6" t="s">
        <v>244</v>
      </c>
      <c r="B173" s="6" t="s">
        <v>43</v>
      </c>
      <c r="C173" s="6" t="s">
        <v>7</v>
      </c>
      <c r="D173" s="6" t="s">
        <v>213</v>
      </c>
      <c r="E173" s="6" t="s">
        <v>50</v>
      </c>
      <c r="F173" s="6" t="s">
        <v>46</v>
      </c>
      <c r="G173" s="6" t="s">
        <v>241</v>
      </c>
      <c r="H173" s="7">
        <v>33.490274714858501</v>
      </c>
    </row>
    <row r="174" spans="1:13" ht="15" customHeight="1" x14ac:dyDescent="0.2">
      <c r="A174" s="6" t="s">
        <v>245</v>
      </c>
      <c r="B174" s="6" t="s">
        <v>43</v>
      </c>
      <c r="C174" s="6" t="s">
        <v>7</v>
      </c>
      <c r="D174" s="6" t="s">
        <v>213</v>
      </c>
      <c r="E174" s="6" t="s">
        <v>53</v>
      </c>
      <c r="F174" s="6" t="s">
        <v>46</v>
      </c>
      <c r="G174" s="6" t="s">
        <v>241</v>
      </c>
      <c r="H174" s="7">
        <v>28.138778074885</v>
      </c>
      <c r="J174" s="7">
        <v>28.091695453271949</v>
      </c>
      <c r="K174" s="9">
        <v>4.9295983248938988</v>
      </c>
      <c r="L174" s="10">
        <v>3.2812780824917731E-2</v>
      </c>
      <c r="M174" s="11">
        <v>2.9138728549466801</v>
      </c>
    </row>
    <row r="175" spans="1:13" ht="15" customHeight="1" x14ac:dyDescent="0.2">
      <c r="A175" s="6" t="s">
        <v>246</v>
      </c>
      <c r="B175" s="6" t="s">
        <v>43</v>
      </c>
      <c r="C175" s="6" t="s">
        <v>7</v>
      </c>
      <c r="D175" s="6" t="s">
        <v>213</v>
      </c>
      <c r="E175" s="6" t="s">
        <v>53</v>
      </c>
      <c r="F175" s="6" t="s">
        <v>46</v>
      </c>
      <c r="G175" s="6" t="s">
        <v>241</v>
      </c>
      <c r="H175" s="7">
        <v>28.044612831658899</v>
      </c>
    </row>
    <row r="176" spans="1:13" ht="15" customHeight="1" x14ac:dyDescent="0.2">
      <c r="A176" s="6" t="s">
        <v>247</v>
      </c>
      <c r="B176" s="6" t="s">
        <v>43</v>
      </c>
      <c r="C176" s="6" t="s">
        <v>7</v>
      </c>
      <c r="D176" s="6" t="s">
        <v>213</v>
      </c>
      <c r="E176" s="6" t="s">
        <v>56</v>
      </c>
      <c r="F176" s="6" t="s">
        <v>46</v>
      </c>
      <c r="G176" s="6" t="s">
        <v>241</v>
      </c>
      <c r="H176" s="7">
        <v>23.1504640062617</v>
      </c>
      <c r="J176" s="7">
        <v>23.162097128378051</v>
      </c>
    </row>
    <row r="177" spans="1:14" s="15" customFormat="1" ht="15" customHeight="1" x14ac:dyDescent="0.2">
      <c r="A177" s="12" t="s">
        <v>248</v>
      </c>
      <c r="B177" s="12" t="s">
        <v>43</v>
      </c>
      <c r="C177" s="6" t="s">
        <v>7</v>
      </c>
      <c r="D177" s="6" t="s">
        <v>213</v>
      </c>
      <c r="E177" s="12" t="s">
        <v>56</v>
      </c>
      <c r="F177" s="12" t="s">
        <v>46</v>
      </c>
      <c r="G177" s="12" t="s">
        <v>241</v>
      </c>
      <c r="H177" s="13">
        <v>23.173730250494401</v>
      </c>
      <c r="I177" s="14"/>
    </row>
    <row r="178" spans="1:14" ht="15" customHeight="1" x14ac:dyDescent="0.2">
      <c r="A178" s="6" t="s">
        <v>249</v>
      </c>
      <c r="B178" s="6" t="s">
        <v>43</v>
      </c>
      <c r="C178" s="6" t="s">
        <v>7</v>
      </c>
      <c r="D178" s="6" t="s">
        <v>213</v>
      </c>
      <c r="E178" s="6" t="s">
        <v>45</v>
      </c>
      <c r="F178" s="6" t="s">
        <v>46</v>
      </c>
      <c r="G178" s="6" t="s">
        <v>250</v>
      </c>
      <c r="H178" s="7">
        <v>36.456903148824402</v>
      </c>
      <c r="J178" s="7">
        <v>36.456903148824402</v>
      </c>
      <c r="K178" s="9">
        <v>13.831337078530055</v>
      </c>
      <c r="L178" s="10">
        <v>6.8604508805998062E-5</v>
      </c>
      <c r="M178" s="11">
        <v>0.25697907802142739</v>
      </c>
    </row>
    <row r="179" spans="1:14" ht="15" customHeight="1" x14ac:dyDescent="0.2">
      <c r="A179" s="6" t="s">
        <v>251</v>
      </c>
      <c r="B179" s="6" t="s">
        <v>43</v>
      </c>
      <c r="C179" s="6" t="s">
        <v>7</v>
      </c>
      <c r="D179" s="6" t="s">
        <v>213</v>
      </c>
      <c r="E179" s="6" t="s">
        <v>45</v>
      </c>
      <c r="F179" s="6" t="s">
        <v>46</v>
      </c>
      <c r="G179" s="6" t="s">
        <v>250</v>
      </c>
    </row>
    <row r="180" spans="1:14" ht="15" customHeight="1" x14ac:dyDescent="0.2">
      <c r="A180" s="6" t="s">
        <v>252</v>
      </c>
      <c r="B180" s="6" t="s">
        <v>43</v>
      </c>
      <c r="C180" s="6" t="s">
        <v>7</v>
      </c>
      <c r="D180" s="6" t="s">
        <v>213</v>
      </c>
      <c r="E180" s="6" t="s">
        <v>50</v>
      </c>
      <c r="F180" s="6" t="s">
        <v>46</v>
      </c>
      <c r="G180" s="6" t="s">
        <v>250</v>
      </c>
      <c r="H180" s="7">
        <v>33.072179897950498</v>
      </c>
      <c r="J180" s="7">
        <v>33.038941461152547</v>
      </c>
      <c r="K180" s="9">
        <v>10.413375390858199</v>
      </c>
      <c r="L180" s="10">
        <v>7.3326617407565547E-4</v>
      </c>
      <c r="M180" s="11">
        <v>1.0160877762423663</v>
      </c>
    </row>
    <row r="181" spans="1:14" ht="15" customHeight="1" x14ac:dyDescent="0.2">
      <c r="A181" s="6" t="s">
        <v>253</v>
      </c>
      <c r="B181" s="6" t="s">
        <v>43</v>
      </c>
      <c r="C181" s="6" t="s">
        <v>7</v>
      </c>
      <c r="D181" s="6" t="s">
        <v>213</v>
      </c>
      <c r="E181" s="6" t="s">
        <v>50</v>
      </c>
      <c r="F181" s="6" t="s">
        <v>46</v>
      </c>
      <c r="G181" s="6" t="s">
        <v>250</v>
      </c>
      <c r="H181" s="7">
        <v>33.005703024354602</v>
      </c>
    </row>
    <row r="182" spans="1:14" ht="15" customHeight="1" x14ac:dyDescent="0.2">
      <c r="A182" s="6" t="s">
        <v>254</v>
      </c>
      <c r="B182" s="6" t="s">
        <v>43</v>
      </c>
      <c r="C182" s="6" t="s">
        <v>7</v>
      </c>
      <c r="D182" s="6" t="s">
        <v>213</v>
      </c>
      <c r="E182" s="6" t="s">
        <v>53</v>
      </c>
      <c r="F182" s="6" t="s">
        <v>46</v>
      </c>
      <c r="G182" s="6" t="s">
        <v>250</v>
      </c>
      <c r="H182" s="7">
        <v>28.141585487841699</v>
      </c>
      <c r="J182" s="7">
        <v>28.01651531066905</v>
      </c>
      <c r="K182" s="9">
        <v>5.3909492403747024</v>
      </c>
      <c r="L182" s="10">
        <v>2.3832114323895166E-2</v>
      </c>
      <c r="M182" s="11">
        <v>2.1163628701548243</v>
      </c>
    </row>
    <row r="183" spans="1:14" ht="15" customHeight="1" x14ac:dyDescent="0.2">
      <c r="A183" s="6" t="s">
        <v>255</v>
      </c>
      <c r="B183" s="6" t="s">
        <v>43</v>
      </c>
      <c r="C183" s="6" t="s">
        <v>7</v>
      </c>
      <c r="D183" s="6" t="s">
        <v>213</v>
      </c>
      <c r="E183" s="6" t="s">
        <v>53</v>
      </c>
      <c r="F183" s="6" t="s">
        <v>46</v>
      </c>
      <c r="G183" s="6" t="s">
        <v>250</v>
      </c>
      <c r="H183" s="7">
        <v>27.891445133496401</v>
      </c>
    </row>
    <row r="184" spans="1:14" ht="15" customHeight="1" x14ac:dyDescent="0.2">
      <c r="A184" s="6" t="s">
        <v>256</v>
      </c>
      <c r="B184" s="6" t="s">
        <v>43</v>
      </c>
      <c r="C184" s="6" t="s">
        <v>7</v>
      </c>
      <c r="D184" s="6" t="s">
        <v>213</v>
      </c>
      <c r="E184" s="6" t="s">
        <v>56</v>
      </c>
      <c r="F184" s="6" t="s">
        <v>46</v>
      </c>
      <c r="G184" s="6" t="s">
        <v>250</v>
      </c>
      <c r="H184" s="7">
        <v>22.535044756192399</v>
      </c>
      <c r="J184" s="7">
        <v>22.625566070294347</v>
      </c>
    </row>
    <row r="185" spans="1:14" s="15" customFormat="1" ht="15" customHeight="1" x14ac:dyDescent="0.2">
      <c r="A185" s="12" t="s">
        <v>257</v>
      </c>
      <c r="B185" s="12" t="s">
        <v>43</v>
      </c>
      <c r="C185" s="6" t="s">
        <v>7</v>
      </c>
      <c r="D185" s="6" t="s">
        <v>213</v>
      </c>
      <c r="E185" s="12" t="s">
        <v>56</v>
      </c>
      <c r="F185" s="12" t="s">
        <v>46</v>
      </c>
      <c r="G185" s="12" t="s">
        <v>250</v>
      </c>
      <c r="H185" s="13">
        <v>22.7160873843963</v>
      </c>
      <c r="I185" s="14"/>
    </row>
    <row r="186" spans="1:14" ht="15" customHeight="1" x14ac:dyDescent="0.2">
      <c r="A186" s="6" t="s">
        <v>258</v>
      </c>
      <c r="B186" s="6" t="s">
        <v>43</v>
      </c>
      <c r="C186" s="6" t="s">
        <v>7</v>
      </c>
      <c r="D186" s="6" t="s">
        <v>213</v>
      </c>
      <c r="E186" s="6" t="s">
        <v>45</v>
      </c>
      <c r="F186" s="6" t="s">
        <v>46</v>
      </c>
      <c r="G186" s="6" t="s">
        <v>259</v>
      </c>
      <c r="H186" s="7">
        <v>37.5716594419983</v>
      </c>
      <c r="J186" s="7">
        <v>37.5716594419983</v>
      </c>
      <c r="K186" s="9">
        <v>16.5168931721966</v>
      </c>
      <c r="L186" s="10">
        <v>1.0663989775041604E-5</v>
      </c>
      <c r="M186" s="11">
        <v>3.994522092082272E-2</v>
      </c>
    </row>
    <row r="187" spans="1:14" ht="15" customHeight="1" x14ac:dyDescent="0.2">
      <c r="A187" s="6" t="s">
        <v>260</v>
      </c>
      <c r="B187" s="6" t="s">
        <v>43</v>
      </c>
      <c r="C187" s="6" t="s">
        <v>7</v>
      </c>
      <c r="D187" s="6" t="s">
        <v>213</v>
      </c>
      <c r="E187" s="6" t="s">
        <v>45</v>
      </c>
      <c r="F187" s="6" t="s">
        <v>46</v>
      </c>
      <c r="G187" s="6" t="s">
        <v>259</v>
      </c>
    </row>
    <row r="188" spans="1:14" ht="15" customHeight="1" x14ac:dyDescent="0.2">
      <c r="A188" s="6" t="s">
        <v>261</v>
      </c>
      <c r="B188" s="6" t="s">
        <v>43</v>
      </c>
      <c r="C188" s="6" t="s">
        <v>7</v>
      </c>
      <c r="D188" s="6" t="s">
        <v>213</v>
      </c>
      <c r="E188" s="6" t="s">
        <v>50</v>
      </c>
      <c r="F188" s="6" t="s">
        <v>46</v>
      </c>
      <c r="G188" s="6" t="s">
        <v>259</v>
      </c>
      <c r="H188" s="7">
        <v>32.422929683937099</v>
      </c>
      <c r="J188" s="7">
        <v>32.838555714602947</v>
      </c>
      <c r="K188" s="9">
        <v>11.783789444801247</v>
      </c>
      <c r="L188" s="10">
        <v>2.8361285682388483E-4</v>
      </c>
      <c r="M188" s="11">
        <v>0.3930026601420632</v>
      </c>
      <c r="N188" s="7"/>
    </row>
    <row r="189" spans="1:14" ht="15" customHeight="1" x14ac:dyDescent="0.2">
      <c r="A189" s="6" t="s">
        <v>262</v>
      </c>
      <c r="B189" s="6" t="s">
        <v>43</v>
      </c>
      <c r="C189" s="6" t="s">
        <v>7</v>
      </c>
      <c r="D189" s="6" t="s">
        <v>213</v>
      </c>
      <c r="E189" s="6" t="s">
        <v>50</v>
      </c>
      <c r="F189" s="6" t="s">
        <v>46</v>
      </c>
      <c r="G189" s="6" t="s">
        <v>259</v>
      </c>
      <c r="H189" s="7">
        <v>33.254181745268802</v>
      </c>
    </row>
    <row r="190" spans="1:14" ht="15" customHeight="1" x14ac:dyDescent="0.2">
      <c r="A190" s="6" t="s">
        <v>263</v>
      </c>
      <c r="B190" s="6" t="s">
        <v>43</v>
      </c>
      <c r="C190" s="6" t="s">
        <v>7</v>
      </c>
      <c r="D190" s="6" t="s">
        <v>213</v>
      </c>
      <c r="E190" s="6" t="s">
        <v>53</v>
      </c>
      <c r="F190" s="6" t="s">
        <v>46</v>
      </c>
      <c r="G190" s="6" t="s">
        <v>259</v>
      </c>
      <c r="H190" s="7">
        <v>26.9834784984245</v>
      </c>
      <c r="J190" s="7">
        <v>26.896574021753199</v>
      </c>
      <c r="K190" s="9">
        <v>5.8418077519514995</v>
      </c>
      <c r="L190" s="10">
        <v>1.7435750178216403E-2</v>
      </c>
      <c r="M190" s="11">
        <v>1.5483466464188012</v>
      </c>
    </row>
    <row r="191" spans="1:14" ht="15" customHeight="1" x14ac:dyDescent="0.2">
      <c r="A191" s="6" t="s">
        <v>264</v>
      </c>
      <c r="B191" s="6" t="s">
        <v>43</v>
      </c>
      <c r="C191" s="6" t="s">
        <v>7</v>
      </c>
      <c r="D191" s="6" t="s">
        <v>213</v>
      </c>
      <c r="E191" s="6" t="s">
        <v>53</v>
      </c>
      <c r="F191" s="6" t="s">
        <v>46</v>
      </c>
      <c r="G191" s="6" t="s">
        <v>259</v>
      </c>
      <c r="H191" s="7">
        <v>26.809669545081899</v>
      </c>
    </row>
    <row r="192" spans="1:14" ht="15" customHeight="1" x14ac:dyDescent="0.2">
      <c r="A192" s="6" t="s">
        <v>265</v>
      </c>
      <c r="B192" s="6" t="s">
        <v>43</v>
      </c>
      <c r="C192" s="6" t="s">
        <v>7</v>
      </c>
      <c r="D192" s="6" t="s">
        <v>213</v>
      </c>
      <c r="E192" s="6" t="s">
        <v>56</v>
      </c>
      <c r="F192" s="6" t="s">
        <v>46</v>
      </c>
      <c r="G192" s="6" t="s">
        <v>259</v>
      </c>
      <c r="H192" s="7">
        <v>20.907983986778099</v>
      </c>
      <c r="J192" s="7">
        <v>21.0547662698017</v>
      </c>
    </row>
    <row r="193" spans="1:13" s="15" customFormat="1" ht="15" customHeight="1" x14ac:dyDescent="0.2">
      <c r="A193" s="12" t="s">
        <v>266</v>
      </c>
      <c r="B193" s="12" t="s">
        <v>43</v>
      </c>
      <c r="C193" s="6" t="s">
        <v>7</v>
      </c>
      <c r="D193" s="6" t="s">
        <v>213</v>
      </c>
      <c r="E193" s="12" t="s">
        <v>56</v>
      </c>
      <c r="F193" s="12" t="s">
        <v>46</v>
      </c>
      <c r="G193" s="12" t="s">
        <v>259</v>
      </c>
      <c r="H193" s="13">
        <v>21.201548552825301</v>
      </c>
      <c r="I193" s="14"/>
    </row>
    <row r="194" spans="1:13" ht="15" customHeight="1" x14ac:dyDescent="0.2">
      <c r="A194" s="6" t="s">
        <v>267</v>
      </c>
      <c r="B194" s="6" t="s">
        <v>43</v>
      </c>
      <c r="C194" s="6" t="s">
        <v>9</v>
      </c>
      <c r="D194" s="6" t="s">
        <v>213</v>
      </c>
      <c r="E194" s="6" t="s">
        <v>45</v>
      </c>
      <c r="F194" s="6" t="s">
        <v>46</v>
      </c>
      <c r="G194" s="6" t="s">
        <v>268</v>
      </c>
      <c r="H194" s="7">
        <v>36.120951772403401</v>
      </c>
      <c r="J194" s="7">
        <v>36.120951772403401</v>
      </c>
      <c r="K194" s="9">
        <v>14.718894998213301</v>
      </c>
      <c r="L194" s="10">
        <v>3.708267906363751E-5</v>
      </c>
      <c r="M194" s="11">
        <v>0.1389044662251834</v>
      </c>
    </row>
    <row r="195" spans="1:13" ht="15" customHeight="1" x14ac:dyDescent="0.2">
      <c r="A195" s="6" t="s">
        <v>269</v>
      </c>
      <c r="B195" s="6" t="s">
        <v>43</v>
      </c>
      <c r="C195" s="6" t="s">
        <v>9</v>
      </c>
      <c r="D195" s="6" t="s">
        <v>213</v>
      </c>
      <c r="E195" s="6" t="s">
        <v>45</v>
      </c>
      <c r="F195" s="6" t="s">
        <v>46</v>
      </c>
      <c r="G195" s="6" t="s">
        <v>268</v>
      </c>
    </row>
    <row r="196" spans="1:13" ht="15" customHeight="1" x14ac:dyDescent="0.2">
      <c r="A196" s="6" t="s">
        <v>270</v>
      </c>
      <c r="B196" s="6" t="s">
        <v>43</v>
      </c>
      <c r="C196" s="6" t="s">
        <v>9</v>
      </c>
      <c r="D196" s="6" t="s">
        <v>213</v>
      </c>
      <c r="E196" s="6" t="s">
        <v>50</v>
      </c>
      <c r="F196" s="6" t="s">
        <v>46</v>
      </c>
      <c r="G196" s="6" t="s">
        <v>268</v>
      </c>
      <c r="H196" s="7">
        <v>32.244724525047801</v>
      </c>
      <c r="J196" s="7">
        <v>32.224344599957249</v>
      </c>
      <c r="K196" s="9">
        <v>10.822287825767148</v>
      </c>
      <c r="L196" s="10">
        <v>5.5228944422206405E-4</v>
      </c>
      <c r="M196" s="11">
        <v>0.76530811465446069</v>
      </c>
    </row>
    <row r="197" spans="1:13" ht="15" customHeight="1" x14ac:dyDescent="0.2">
      <c r="A197" s="6" t="s">
        <v>271</v>
      </c>
      <c r="B197" s="6" t="s">
        <v>43</v>
      </c>
      <c r="C197" s="6" t="s">
        <v>9</v>
      </c>
      <c r="D197" s="6" t="s">
        <v>213</v>
      </c>
      <c r="E197" s="6" t="s">
        <v>50</v>
      </c>
      <c r="F197" s="6" t="s">
        <v>46</v>
      </c>
      <c r="G197" s="6" t="s">
        <v>268</v>
      </c>
      <c r="H197" s="7">
        <v>32.203964674866697</v>
      </c>
    </row>
    <row r="198" spans="1:13" ht="15" customHeight="1" x14ac:dyDescent="0.2">
      <c r="A198" s="6" t="s">
        <v>272</v>
      </c>
      <c r="B198" s="6" t="s">
        <v>43</v>
      </c>
      <c r="C198" s="6" t="s">
        <v>9</v>
      </c>
      <c r="D198" s="6" t="s">
        <v>213</v>
      </c>
      <c r="E198" s="6" t="s">
        <v>53</v>
      </c>
      <c r="F198" s="6" t="s">
        <v>46</v>
      </c>
      <c r="G198" s="6" t="s">
        <v>268</v>
      </c>
      <c r="H198" s="7">
        <v>27.706764269107001</v>
      </c>
      <c r="J198" s="7">
        <v>27.653315698926448</v>
      </c>
      <c r="K198" s="9">
        <v>6.2512589247363479</v>
      </c>
      <c r="L198" s="10">
        <v>1.3127546127767072E-2</v>
      </c>
      <c r="M198" s="11">
        <v>1.1657652704860859</v>
      </c>
    </row>
    <row r="199" spans="1:13" ht="15" customHeight="1" x14ac:dyDescent="0.2">
      <c r="A199" s="6" t="s">
        <v>273</v>
      </c>
      <c r="B199" s="6" t="s">
        <v>43</v>
      </c>
      <c r="C199" s="6" t="s">
        <v>9</v>
      </c>
      <c r="D199" s="6" t="s">
        <v>213</v>
      </c>
      <c r="E199" s="6" t="s">
        <v>53</v>
      </c>
      <c r="F199" s="6" t="s">
        <v>46</v>
      </c>
      <c r="G199" s="6" t="s">
        <v>268</v>
      </c>
      <c r="H199" s="7">
        <v>27.599867128745899</v>
      </c>
    </row>
    <row r="200" spans="1:13" ht="15" customHeight="1" x14ac:dyDescent="0.2">
      <c r="A200" s="6" t="s">
        <v>274</v>
      </c>
      <c r="B200" s="6" t="s">
        <v>43</v>
      </c>
      <c r="C200" s="6" t="s">
        <v>9</v>
      </c>
      <c r="D200" s="6" t="s">
        <v>213</v>
      </c>
      <c r="E200" s="6" t="s">
        <v>56</v>
      </c>
      <c r="F200" s="6" t="s">
        <v>46</v>
      </c>
      <c r="G200" s="6" t="s">
        <v>268</v>
      </c>
      <c r="H200" s="7">
        <v>21.393321875074101</v>
      </c>
      <c r="J200" s="7">
        <v>21.4020567741901</v>
      </c>
    </row>
    <row r="201" spans="1:13" s="15" customFormat="1" ht="15" customHeight="1" x14ac:dyDescent="0.2">
      <c r="A201" s="12" t="s">
        <v>275</v>
      </c>
      <c r="B201" s="12" t="s">
        <v>43</v>
      </c>
      <c r="C201" s="6" t="s">
        <v>9</v>
      </c>
      <c r="D201" s="6" t="s">
        <v>213</v>
      </c>
      <c r="E201" s="12" t="s">
        <v>56</v>
      </c>
      <c r="F201" s="12" t="s">
        <v>46</v>
      </c>
      <c r="G201" s="12" t="s">
        <v>268</v>
      </c>
      <c r="H201" s="13">
        <v>21.4107916733061</v>
      </c>
      <c r="I201" s="14"/>
    </row>
    <row r="202" spans="1:13" ht="15" customHeight="1" x14ac:dyDescent="0.2">
      <c r="A202" s="6" t="s">
        <v>276</v>
      </c>
      <c r="B202" s="6" t="s">
        <v>43</v>
      </c>
      <c r="C202" s="6" t="s">
        <v>9</v>
      </c>
      <c r="D202" s="6" t="s">
        <v>213</v>
      </c>
      <c r="E202" s="6" t="s">
        <v>45</v>
      </c>
      <c r="F202" s="6" t="s">
        <v>46</v>
      </c>
      <c r="G202" s="6" t="s">
        <v>277</v>
      </c>
      <c r="H202" s="7">
        <v>35.151603543493799</v>
      </c>
      <c r="J202" s="7">
        <v>35.151603543493799</v>
      </c>
      <c r="K202" s="9">
        <v>14.003492565258298</v>
      </c>
      <c r="L202" s="10">
        <v>6.0887577280331321E-5</v>
      </c>
      <c r="M202" s="11">
        <v>0.22807296116213802</v>
      </c>
    </row>
    <row r="203" spans="1:13" ht="15" customHeight="1" x14ac:dyDescent="0.2">
      <c r="A203" s="6" t="s">
        <v>278</v>
      </c>
      <c r="B203" s="6" t="s">
        <v>43</v>
      </c>
      <c r="C203" s="6" t="s">
        <v>9</v>
      </c>
      <c r="D203" s="6" t="s">
        <v>213</v>
      </c>
      <c r="E203" s="6" t="s">
        <v>45</v>
      </c>
      <c r="F203" s="6" t="s">
        <v>46</v>
      </c>
      <c r="G203" s="6" t="s">
        <v>277</v>
      </c>
    </row>
    <row r="204" spans="1:13" ht="15" customHeight="1" x14ac:dyDescent="0.2">
      <c r="A204" s="6" t="s">
        <v>279</v>
      </c>
      <c r="B204" s="6" t="s">
        <v>43</v>
      </c>
      <c r="C204" s="6" t="s">
        <v>9</v>
      </c>
      <c r="D204" s="6" t="s">
        <v>213</v>
      </c>
      <c r="E204" s="6" t="s">
        <v>50</v>
      </c>
      <c r="F204" s="6" t="s">
        <v>46</v>
      </c>
      <c r="G204" s="6" t="s">
        <v>277</v>
      </c>
      <c r="H204" s="7">
        <v>32.119964060640903</v>
      </c>
      <c r="J204" s="7">
        <v>32.223332065611551</v>
      </c>
      <c r="K204" s="9">
        <v>11.07522108737605</v>
      </c>
      <c r="L204" s="10">
        <v>4.6347492633197875E-4</v>
      </c>
      <c r="M204" s="11">
        <v>0.64223773561408826</v>
      </c>
    </row>
    <row r="205" spans="1:13" ht="15" customHeight="1" x14ac:dyDescent="0.2">
      <c r="A205" s="6" t="s">
        <v>280</v>
      </c>
      <c r="B205" s="6" t="s">
        <v>43</v>
      </c>
      <c r="C205" s="6" t="s">
        <v>9</v>
      </c>
      <c r="D205" s="6" t="s">
        <v>213</v>
      </c>
      <c r="E205" s="6" t="s">
        <v>50</v>
      </c>
      <c r="F205" s="6" t="s">
        <v>46</v>
      </c>
      <c r="G205" s="6" t="s">
        <v>277</v>
      </c>
      <c r="H205" s="7">
        <v>32.326700070582199</v>
      </c>
    </row>
    <row r="206" spans="1:13" ht="15" customHeight="1" x14ac:dyDescent="0.2">
      <c r="A206" s="6" t="s">
        <v>281</v>
      </c>
      <c r="B206" s="6" t="s">
        <v>43</v>
      </c>
      <c r="C206" s="6" t="s">
        <v>9</v>
      </c>
      <c r="D206" s="6" t="s">
        <v>213</v>
      </c>
      <c r="E206" s="6" t="s">
        <v>53</v>
      </c>
      <c r="F206" s="6" t="s">
        <v>46</v>
      </c>
      <c r="G206" s="6" t="s">
        <v>277</v>
      </c>
      <c r="H206" s="7">
        <v>27.509184704155299</v>
      </c>
      <c r="J206" s="7">
        <v>27.330279513506799</v>
      </c>
      <c r="K206" s="9">
        <v>6.1821685352712983</v>
      </c>
      <c r="L206" s="10">
        <v>1.3771518587994172E-2</v>
      </c>
      <c r="M206" s="11">
        <v>1.2229519466535632</v>
      </c>
    </row>
    <row r="207" spans="1:13" ht="15" customHeight="1" x14ac:dyDescent="0.2">
      <c r="A207" s="6" t="s">
        <v>282</v>
      </c>
      <c r="B207" s="6" t="s">
        <v>43</v>
      </c>
      <c r="C207" s="6" t="s">
        <v>9</v>
      </c>
      <c r="D207" s="6" t="s">
        <v>213</v>
      </c>
      <c r="E207" s="6" t="s">
        <v>53</v>
      </c>
      <c r="F207" s="6" t="s">
        <v>46</v>
      </c>
      <c r="G207" s="6" t="s">
        <v>277</v>
      </c>
      <c r="H207" s="7">
        <v>27.151374322858299</v>
      </c>
    </row>
    <row r="208" spans="1:13" ht="15" customHeight="1" x14ac:dyDescent="0.2">
      <c r="A208" s="6" t="s">
        <v>283</v>
      </c>
      <c r="B208" s="6" t="s">
        <v>43</v>
      </c>
      <c r="C208" s="6" t="s">
        <v>9</v>
      </c>
      <c r="D208" s="6" t="s">
        <v>213</v>
      </c>
      <c r="E208" s="6" t="s">
        <v>56</v>
      </c>
      <c r="F208" s="6" t="s">
        <v>46</v>
      </c>
      <c r="G208" s="6" t="s">
        <v>277</v>
      </c>
      <c r="H208" s="7">
        <v>21.151543493860299</v>
      </c>
      <c r="J208" s="7">
        <v>21.148110978235501</v>
      </c>
    </row>
    <row r="209" spans="1:13" s="15" customFormat="1" ht="15" customHeight="1" x14ac:dyDescent="0.2">
      <c r="A209" s="12" t="s">
        <v>284</v>
      </c>
      <c r="B209" s="12" t="s">
        <v>43</v>
      </c>
      <c r="C209" s="6" t="s">
        <v>9</v>
      </c>
      <c r="D209" s="6" t="s">
        <v>213</v>
      </c>
      <c r="E209" s="12" t="s">
        <v>56</v>
      </c>
      <c r="F209" s="12" t="s">
        <v>46</v>
      </c>
      <c r="G209" s="12" t="s">
        <v>277</v>
      </c>
      <c r="H209" s="13">
        <v>21.144678462610699</v>
      </c>
      <c r="I209" s="14"/>
    </row>
    <row r="210" spans="1:13" ht="15" customHeight="1" x14ac:dyDescent="0.2">
      <c r="A210" s="6" t="s">
        <v>285</v>
      </c>
      <c r="B210" s="6" t="s">
        <v>43</v>
      </c>
      <c r="C210" s="6" t="s">
        <v>9</v>
      </c>
      <c r="D210" s="6" t="s">
        <v>213</v>
      </c>
      <c r="E210" s="6" t="s">
        <v>45</v>
      </c>
      <c r="F210" s="6" t="s">
        <v>46</v>
      </c>
      <c r="G210" s="6" t="s">
        <v>286</v>
      </c>
      <c r="J210" s="7">
        <v>37.636277657948597</v>
      </c>
      <c r="K210" s="9">
        <v>16.587418082146598</v>
      </c>
      <c r="L210" s="10">
        <v>1.015522632216258E-5</v>
      </c>
      <c r="M210" s="11">
        <v>3.8039492487993841E-2</v>
      </c>
    </row>
    <row r="211" spans="1:13" ht="15" customHeight="1" x14ac:dyDescent="0.2">
      <c r="A211" s="6" t="s">
        <v>287</v>
      </c>
      <c r="B211" s="6" t="s">
        <v>43</v>
      </c>
      <c r="C211" s="6" t="s">
        <v>9</v>
      </c>
      <c r="D211" s="6" t="s">
        <v>213</v>
      </c>
      <c r="E211" s="6" t="s">
        <v>45</v>
      </c>
      <c r="F211" s="6" t="s">
        <v>46</v>
      </c>
      <c r="G211" s="6" t="s">
        <v>286</v>
      </c>
      <c r="H211" s="7">
        <v>37.636277657948597</v>
      </c>
    </row>
    <row r="212" spans="1:13" ht="15" customHeight="1" x14ac:dyDescent="0.2">
      <c r="A212" s="6" t="s">
        <v>288</v>
      </c>
      <c r="B212" s="6" t="s">
        <v>43</v>
      </c>
      <c r="C212" s="6" t="s">
        <v>9</v>
      </c>
      <c r="D212" s="6" t="s">
        <v>213</v>
      </c>
      <c r="E212" s="6" t="s">
        <v>50</v>
      </c>
      <c r="F212" s="6" t="s">
        <v>46</v>
      </c>
      <c r="G212" s="6" t="s">
        <v>286</v>
      </c>
      <c r="H212" s="7">
        <v>32.629112376590001</v>
      </c>
      <c r="J212" s="7">
        <v>32.450302928166401</v>
      </c>
      <c r="K212" s="9">
        <v>11.401443352364403</v>
      </c>
      <c r="L212" s="10">
        <v>3.6967795840974046E-4</v>
      </c>
      <c r="M212" s="11">
        <v>0.51226316986444775</v>
      </c>
    </row>
    <row r="213" spans="1:13" ht="15" customHeight="1" x14ac:dyDescent="0.2">
      <c r="A213" s="6" t="s">
        <v>289</v>
      </c>
      <c r="B213" s="6" t="s">
        <v>43</v>
      </c>
      <c r="C213" s="6" t="s">
        <v>9</v>
      </c>
      <c r="D213" s="6" t="s">
        <v>213</v>
      </c>
      <c r="E213" s="6" t="s">
        <v>50</v>
      </c>
      <c r="F213" s="6" t="s">
        <v>46</v>
      </c>
      <c r="G213" s="6" t="s">
        <v>286</v>
      </c>
      <c r="H213" s="7">
        <v>32.271493479742801</v>
      </c>
    </row>
    <row r="214" spans="1:13" ht="15" customHeight="1" x14ac:dyDescent="0.2">
      <c r="A214" s="6" t="s">
        <v>290</v>
      </c>
      <c r="B214" s="6" t="s">
        <v>43</v>
      </c>
      <c r="C214" s="6" t="s">
        <v>9</v>
      </c>
      <c r="D214" s="6" t="s">
        <v>213</v>
      </c>
      <c r="E214" s="6" t="s">
        <v>53</v>
      </c>
      <c r="F214" s="6" t="s">
        <v>46</v>
      </c>
      <c r="G214" s="6" t="s">
        <v>286</v>
      </c>
      <c r="H214" s="7">
        <v>26.840814003041402</v>
      </c>
      <c r="J214" s="7">
        <v>26.92978236554255</v>
      </c>
      <c r="K214" s="9">
        <v>5.880922789740552</v>
      </c>
      <c r="L214" s="10">
        <v>1.6969374648976781E-2</v>
      </c>
      <c r="M214" s="11">
        <v>1.5069311076958307</v>
      </c>
    </row>
    <row r="215" spans="1:13" ht="15" customHeight="1" x14ac:dyDescent="0.2">
      <c r="A215" s="6" t="s">
        <v>291</v>
      </c>
      <c r="B215" s="6" t="s">
        <v>43</v>
      </c>
      <c r="C215" s="6" t="s">
        <v>9</v>
      </c>
      <c r="D215" s="6" t="s">
        <v>213</v>
      </c>
      <c r="E215" s="6" t="s">
        <v>53</v>
      </c>
      <c r="F215" s="6" t="s">
        <v>46</v>
      </c>
      <c r="G215" s="6" t="s">
        <v>286</v>
      </c>
      <c r="H215" s="7">
        <v>27.018750728043699</v>
      </c>
    </row>
    <row r="216" spans="1:13" ht="15" customHeight="1" x14ac:dyDescent="0.2">
      <c r="A216" s="6" t="s">
        <v>292</v>
      </c>
      <c r="B216" s="6" t="s">
        <v>43</v>
      </c>
      <c r="C216" s="6" t="s">
        <v>9</v>
      </c>
      <c r="D216" s="6" t="s">
        <v>213</v>
      </c>
      <c r="E216" s="6" t="s">
        <v>56</v>
      </c>
      <c r="F216" s="6" t="s">
        <v>46</v>
      </c>
      <c r="G216" s="6" t="s">
        <v>286</v>
      </c>
      <c r="H216" s="7">
        <v>21.124740692520302</v>
      </c>
      <c r="J216" s="7">
        <v>21.048859575801998</v>
      </c>
    </row>
    <row r="217" spans="1:13" s="15" customFormat="1" ht="15" customHeight="1" x14ac:dyDescent="0.2">
      <c r="A217" s="12" t="s">
        <v>293</v>
      </c>
      <c r="B217" s="12" t="s">
        <v>43</v>
      </c>
      <c r="C217" s="6" t="s">
        <v>9</v>
      </c>
      <c r="D217" s="6" t="s">
        <v>213</v>
      </c>
      <c r="E217" s="12" t="s">
        <v>56</v>
      </c>
      <c r="F217" s="12" t="s">
        <v>46</v>
      </c>
      <c r="G217" s="12" t="s">
        <v>286</v>
      </c>
      <c r="H217" s="13">
        <v>20.972978459083699</v>
      </c>
      <c r="I217" s="14"/>
    </row>
    <row r="218" spans="1:13" ht="15" customHeight="1" x14ac:dyDescent="0.2">
      <c r="A218" s="6" t="s">
        <v>294</v>
      </c>
      <c r="B218" s="6" t="s">
        <v>43</v>
      </c>
      <c r="C218" s="6" t="s">
        <v>8</v>
      </c>
      <c r="D218" s="6" t="s">
        <v>213</v>
      </c>
      <c r="E218" s="6" t="s">
        <v>45</v>
      </c>
      <c r="F218" s="6" t="s">
        <v>46</v>
      </c>
      <c r="G218" s="6" t="s">
        <v>295</v>
      </c>
      <c r="H218" s="7">
        <v>38.429629011103998</v>
      </c>
      <c r="J218" s="7">
        <v>38.429629011103998</v>
      </c>
      <c r="K218" s="9">
        <v>11.922684348824248</v>
      </c>
      <c r="L218" s="10">
        <v>2.5758133050872277E-4</v>
      </c>
      <c r="M218" s="11">
        <v>0.96484930774516264</v>
      </c>
    </row>
    <row r="219" spans="1:13" ht="15" customHeight="1" x14ac:dyDescent="0.2">
      <c r="A219" s="6" t="s">
        <v>296</v>
      </c>
      <c r="B219" s="6" t="s">
        <v>43</v>
      </c>
      <c r="C219" s="6" t="s">
        <v>8</v>
      </c>
      <c r="D219" s="6" t="s">
        <v>213</v>
      </c>
      <c r="E219" s="6" t="s">
        <v>45</v>
      </c>
      <c r="F219" s="6" t="s">
        <v>46</v>
      </c>
      <c r="G219" s="6" t="s">
        <v>295</v>
      </c>
    </row>
    <row r="220" spans="1:13" ht="15" customHeight="1" x14ac:dyDescent="0.2">
      <c r="A220" s="6" t="s">
        <v>297</v>
      </c>
      <c r="B220" s="6" t="s">
        <v>43</v>
      </c>
      <c r="C220" s="6" t="s">
        <v>8</v>
      </c>
      <c r="D220" s="6" t="s">
        <v>213</v>
      </c>
      <c r="E220" s="6" t="s">
        <v>50</v>
      </c>
      <c r="F220" s="6" t="s">
        <v>46</v>
      </c>
      <c r="G220" s="6" t="s">
        <v>295</v>
      </c>
      <c r="H220" s="7">
        <v>34.753145421988997</v>
      </c>
      <c r="J220" s="7">
        <v>35.728739607248102</v>
      </c>
      <c r="K220" s="9">
        <v>9.2217949449683516</v>
      </c>
      <c r="L220" s="10">
        <v>1.6748005995994716E-3</v>
      </c>
      <c r="M220" s="11">
        <v>2.3207731067665884</v>
      </c>
    </row>
    <row r="221" spans="1:13" ht="15" customHeight="1" x14ac:dyDescent="0.2">
      <c r="A221" s="6" t="s">
        <v>298</v>
      </c>
      <c r="B221" s="6" t="s">
        <v>43</v>
      </c>
      <c r="C221" s="6" t="s">
        <v>8</v>
      </c>
      <c r="D221" s="6" t="s">
        <v>213</v>
      </c>
      <c r="E221" s="6" t="s">
        <v>50</v>
      </c>
      <c r="F221" s="6" t="s">
        <v>46</v>
      </c>
      <c r="G221" s="6" t="s">
        <v>295</v>
      </c>
      <c r="H221" s="7">
        <v>36.7043337925072</v>
      </c>
    </row>
    <row r="222" spans="1:13" ht="15" customHeight="1" x14ac:dyDescent="0.2">
      <c r="A222" s="6" t="s">
        <v>299</v>
      </c>
      <c r="B222" s="6" t="s">
        <v>43</v>
      </c>
      <c r="C222" s="6" t="s">
        <v>8</v>
      </c>
      <c r="D222" s="6" t="s">
        <v>213</v>
      </c>
      <c r="E222" s="6" t="s">
        <v>53</v>
      </c>
      <c r="F222" s="6" t="s">
        <v>46</v>
      </c>
      <c r="G222" s="6" t="s">
        <v>295</v>
      </c>
      <c r="H222" s="7">
        <v>32.014207417944299</v>
      </c>
      <c r="J222" s="7">
        <v>32.061116385959394</v>
      </c>
      <c r="K222" s="9">
        <v>5.5541717236796444</v>
      </c>
      <c r="L222" s="10">
        <v>2.1282748359535437E-2</v>
      </c>
      <c r="M222" s="11">
        <v>1.8899715648732061</v>
      </c>
    </row>
    <row r="223" spans="1:13" ht="15" customHeight="1" x14ac:dyDescent="0.2">
      <c r="A223" s="6" t="s">
        <v>300</v>
      </c>
      <c r="B223" s="6" t="s">
        <v>43</v>
      </c>
      <c r="C223" s="6" t="s">
        <v>8</v>
      </c>
      <c r="D223" s="6" t="s">
        <v>213</v>
      </c>
      <c r="E223" s="6" t="s">
        <v>53</v>
      </c>
      <c r="F223" s="6" t="s">
        <v>46</v>
      </c>
      <c r="G223" s="6" t="s">
        <v>295</v>
      </c>
      <c r="H223" s="7">
        <v>32.108025353974497</v>
      </c>
    </row>
    <row r="224" spans="1:13" ht="15" customHeight="1" x14ac:dyDescent="0.2">
      <c r="A224" s="6" t="s">
        <v>301</v>
      </c>
      <c r="B224" s="6" t="s">
        <v>43</v>
      </c>
      <c r="C224" s="6" t="s">
        <v>8</v>
      </c>
      <c r="D224" s="6" t="s">
        <v>213</v>
      </c>
      <c r="E224" s="6" t="s">
        <v>56</v>
      </c>
      <c r="F224" s="6" t="s">
        <v>46</v>
      </c>
      <c r="G224" s="6" t="s">
        <v>295</v>
      </c>
      <c r="H224" s="7">
        <v>26.462901110429002</v>
      </c>
      <c r="J224" s="7">
        <v>26.50694466227975</v>
      </c>
    </row>
    <row r="225" spans="1:13" s="15" customFormat="1" ht="15" customHeight="1" x14ac:dyDescent="0.2">
      <c r="A225" s="12" t="s">
        <v>302</v>
      </c>
      <c r="B225" s="12" t="s">
        <v>43</v>
      </c>
      <c r="C225" s="6" t="s">
        <v>8</v>
      </c>
      <c r="D225" s="6" t="s">
        <v>213</v>
      </c>
      <c r="E225" s="12" t="s">
        <v>56</v>
      </c>
      <c r="F225" s="12" t="s">
        <v>46</v>
      </c>
      <c r="G225" s="12" t="s">
        <v>295</v>
      </c>
      <c r="H225" s="13">
        <v>26.550988214130498</v>
      </c>
      <c r="I225" s="14"/>
    </row>
    <row r="226" spans="1:13" ht="15" customHeight="1" x14ac:dyDescent="0.2">
      <c r="A226" s="6" t="s">
        <v>303</v>
      </c>
      <c r="B226" s="6" t="s">
        <v>43</v>
      </c>
      <c r="C226" s="6" t="s">
        <v>8</v>
      </c>
      <c r="D226" s="6" t="s">
        <v>213</v>
      </c>
      <c r="E226" s="6" t="s">
        <v>45</v>
      </c>
      <c r="F226" s="6" t="s">
        <v>46</v>
      </c>
      <c r="G226" s="6" t="s">
        <v>304</v>
      </c>
      <c r="H226" s="7">
        <v>38.911002328228797</v>
      </c>
      <c r="J226" s="7">
        <v>38.911002328228797</v>
      </c>
      <c r="K226" s="9">
        <v>15.024069404733098</v>
      </c>
      <c r="L226" s="10">
        <v>3.0012657505689753E-5</v>
      </c>
      <c r="M226" s="11">
        <v>0.11242154763610397</v>
      </c>
    </row>
    <row r="227" spans="1:13" ht="15" customHeight="1" x14ac:dyDescent="0.2">
      <c r="A227" s="6" t="s">
        <v>305</v>
      </c>
      <c r="B227" s="6" t="s">
        <v>43</v>
      </c>
      <c r="C227" s="6" t="s">
        <v>8</v>
      </c>
      <c r="D227" s="6" t="s">
        <v>213</v>
      </c>
      <c r="E227" s="6" t="s">
        <v>45</v>
      </c>
      <c r="F227" s="6" t="s">
        <v>46</v>
      </c>
      <c r="G227" s="6" t="s">
        <v>304</v>
      </c>
    </row>
    <row r="228" spans="1:13" ht="15" customHeight="1" x14ac:dyDescent="0.2">
      <c r="A228" s="6" t="s">
        <v>306</v>
      </c>
      <c r="B228" s="6" t="s">
        <v>43</v>
      </c>
      <c r="C228" s="6" t="s">
        <v>8</v>
      </c>
      <c r="D228" s="6" t="s">
        <v>213</v>
      </c>
      <c r="E228" s="6" t="s">
        <v>50</v>
      </c>
      <c r="F228" s="6" t="s">
        <v>46</v>
      </c>
      <c r="G228" s="6" t="s">
        <v>304</v>
      </c>
      <c r="H228" s="7">
        <v>32.835248164695599</v>
      </c>
      <c r="J228" s="7">
        <v>33.055350769258098</v>
      </c>
      <c r="K228" s="9">
        <v>9.1684178457623986</v>
      </c>
      <c r="L228" s="10">
        <v>1.7379257405888201E-3</v>
      </c>
      <c r="M228" s="11">
        <v>2.4082456868480406</v>
      </c>
    </row>
    <row r="229" spans="1:13" ht="15" customHeight="1" x14ac:dyDescent="0.2">
      <c r="A229" s="6" t="s">
        <v>307</v>
      </c>
      <c r="B229" s="6" t="s">
        <v>43</v>
      </c>
      <c r="C229" s="6" t="s">
        <v>8</v>
      </c>
      <c r="D229" s="6" t="s">
        <v>213</v>
      </c>
      <c r="E229" s="6" t="s">
        <v>50</v>
      </c>
      <c r="F229" s="6" t="s">
        <v>46</v>
      </c>
      <c r="G229" s="6" t="s">
        <v>304</v>
      </c>
      <c r="H229" s="7">
        <v>33.275453373820604</v>
      </c>
    </row>
    <row r="230" spans="1:13" ht="15" customHeight="1" x14ac:dyDescent="0.2">
      <c r="A230" s="6" t="s">
        <v>308</v>
      </c>
      <c r="B230" s="6" t="s">
        <v>43</v>
      </c>
      <c r="C230" s="6" t="s">
        <v>8</v>
      </c>
      <c r="D230" s="6" t="s">
        <v>213</v>
      </c>
      <c r="E230" s="6" t="s">
        <v>53</v>
      </c>
      <c r="F230" s="6" t="s">
        <v>46</v>
      </c>
      <c r="G230" s="6" t="s">
        <v>304</v>
      </c>
      <c r="H230" s="7">
        <v>28.6853806652571</v>
      </c>
      <c r="J230" s="7">
        <v>28.584475356560752</v>
      </c>
      <c r="K230" s="9">
        <v>4.6975424330650526</v>
      </c>
      <c r="L230" s="10">
        <v>3.853885626370223E-2</v>
      </c>
      <c r="M230" s="11">
        <v>3.4223654412800082</v>
      </c>
    </row>
    <row r="231" spans="1:13" ht="15" customHeight="1" x14ac:dyDescent="0.2">
      <c r="A231" s="6" t="s">
        <v>309</v>
      </c>
      <c r="B231" s="6" t="s">
        <v>43</v>
      </c>
      <c r="C231" s="6" t="s">
        <v>8</v>
      </c>
      <c r="D231" s="6" t="s">
        <v>213</v>
      </c>
      <c r="E231" s="6" t="s">
        <v>53</v>
      </c>
      <c r="F231" s="6" t="s">
        <v>46</v>
      </c>
      <c r="G231" s="6" t="s">
        <v>304</v>
      </c>
      <c r="H231" s="7">
        <v>28.483570047864401</v>
      </c>
    </row>
    <row r="232" spans="1:13" ht="15" customHeight="1" x14ac:dyDescent="0.2">
      <c r="A232" s="6" t="s">
        <v>310</v>
      </c>
      <c r="B232" s="6" t="s">
        <v>43</v>
      </c>
      <c r="C232" s="6" t="s">
        <v>8</v>
      </c>
      <c r="D232" s="6" t="s">
        <v>213</v>
      </c>
      <c r="E232" s="6" t="s">
        <v>56</v>
      </c>
      <c r="F232" s="6" t="s">
        <v>46</v>
      </c>
      <c r="G232" s="6" t="s">
        <v>304</v>
      </c>
      <c r="H232" s="7">
        <v>23.862537618191201</v>
      </c>
      <c r="J232" s="7">
        <v>23.886932923495699</v>
      </c>
    </row>
    <row r="233" spans="1:13" s="15" customFormat="1" ht="15" customHeight="1" x14ac:dyDescent="0.2">
      <c r="A233" s="12" t="s">
        <v>311</v>
      </c>
      <c r="B233" s="12" t="s">
        <v>43</v>
      </c>
      <c r="C233" s="6" t="s">
        <v>8</v>
      </c>
      <c r="D233" s="6" t="s">
        <v>213</v>
      </c>
      <c r="E233" s="12" t="s">
        <v>56</v>
      </c>
      <c r="F233" s="12" t="s">
        <v>46</v>
      </c>
      <c r="G233" s="12" t="s">
        <v>304</v>
      </c>
      <c r="H233" s="13">
        <v>23.911328228800201</v>
      </c>
      <c r="I233" s="14"/>
    </row>
    <row r="234" spans="1:13" ht="15" customHeight="1" x14ac:dyDescent="0.2">
      <c r="A234" s="6" t="s">
        <v>312</v>
      </c>
      <c r="B234" s="6" t="s">
        <v>43</v>
      </c>
      <c r="C234" s="6" t="s">
        <v>8</v>
      </c>
      <c r="D234" s="6" t="s">
        <v>213</v>
      </c>
      <c r="E234" s="6" t="s">
        <v>45</v>
      </c>
      <c r="F234" s="6" t="s">
        <v>46</v>
      </c>
      <c r="G234" s="6" t="s">
        <v>313</v>
      </c>
      <c r="H234" s="7">
        <v>37.048807964465801</v>
      </c>
      <c r="J234" s="7">
        <v>37.048807964465801</v>
      </c>
      <c r="K234" s="9">
        <v>11.442636958211402</v>
      </c>
      <c r="L234" s="10">
        <v>3.5927173070172708E-4</v>
      </c>
      <c r="M234" s="11">
        <v>1.3457616667145413</v>
      </c>
    </row>
    <row r="235" spans="1:13" ht="15" customHeight="1" x14ac:dyDescent="0.2">
      <c r="A235" s="6" t="s">
        <v>314</v>
      </c>
      <c r="B235" s="6" t="s">
        <v>43</v>
      </c>
      <c r="C235" s="6" t="s">
        <v>8</v>
      </c>
      <c r="D235" s="6" t="s">
        <v>213</v>
      </c>
      <c r="E235" s="6" t="s">
        <v>45</v>
      </c>
      <c r="F235" s="6" t="s">
        <v>46</v>
      </c>
      <c r="G235" s="6" t="s">
        <v>313</v>
      </c>
    </row>
    <row r="236" spans="1:13" ht="15" customHeight="1" x14ac:dyDescent="0.2">
      <c r="A236" s="6" t="s">
        <v>315</v>
      </c>
      <c r="B236" s="6" t="s">
        <v>43</v>
      </c>
      <c r="C236" s="6" t="s">
        <v>8</v>
      </c>
      <c r="D236" s="6" t="s">
        <v>213</v>
      </c>
      <c r="E236" s="6" t="s">
        <v>50</v>
      </c>
      <c r="F236" s="6" t="s">
        <v>46</v>
      </c>
      <c r="G236" s="6" t="s">
        <v>313</v>
      </c>
      <c r="H236" s="7">
        <v>35.3920451882531</v>
      </c>
      <c r="J236" s="7">
        <v>35.3920451882531</v>
      </c>
      <c r="K236" s="9">
        <v>9.7858741819987003</v>
      </c>
      <c r="L236" s="10">
        <v>1.1328132951377082E-3</v>
      </c>
      <c r="M236" s="11">
        <v>1.5697406789631918</v>
      </c>
    </row>
    <row r="237" spans="1:13" ht="15" customHeight="1" x14ac:dyDescent="0.2">
      <c r="A237" s="6" t="s">
        <v>316</v>
      </c>
      <c r="B237" s="6" t="s">
        <v>43</v>
      </c>
      <c r="C237" s="6" t="s">
        <v>8</v>
      </c>
      <c r="D237" s="6" t="s">
        <v>213</v>
      </c>
      <c r="E237" s="6" t="s">
        <v>50</v>
      </c>
      <c r="F237" s="6" t="s">
        <v>46</v>
      </c>
      <c r="G237" s="6" t="s">
        <v>313</v>
      </c>
    </row>
    <row r="238" spans="1:13" ht="15" customHeight="1" x14ac:dyDescent="0.2">
      <c r="A238" s="6" t="s">
        <v>317</v>
      </c>
      <c r="B238" s="6" t="s">
        <v>43</v>
      </c>
      <c r="C238" s="6" t="s">
        <v>8</v>
      </c>
      <c r="D238" s="6" t="s">
        <v>213</v>
      </c>
      <c r="E238" s="6" t="s">
        <v>53</v>
      </c>
      <c r="F238" s="6" t="s">
        <v>46</v>
      </c>
      <c r="G238" s="6" t="s">
        <v>313</v>
      </c>
      <c r="H238" s="7">
        <v>30.054331706206</v>
      </c>
      <c r="J238" s="7">
        <v>30.051488182506951</v>
      </c>
      <c r="K238" s="9">
        <v>4.4453171762525514</v>
      </c>
      <c r="L238" s="10">
        <v>4.5901427259807968E-2</v>
      </c>
      <c r="M238" s="11">
        <v>4.0761837166234551</v>
      </c>
    </row>
    <row r="239" spans="1:13" ht="15" customHeight="1" x14ac:dyDescent="0.2">
      <c r="A239" s="6" t="s">
        <v>318</v>
      </c>
      <c r="B239" s="6" t="s">
        <v>43</v>
      </c>
      <c r="C239" s="6" t="s">
        <v>8</v>
      </c>
      <c r="D239" s="6" t="s">
        <v>213</v>
      </c>
      <c r="E239" s="6" t="s">
        <v>53</v>
      </c>
      <c r="F239" s="6" t="s">
        <v>46</v>
      </c>
      <c r="G239" s="6" t="s">
        <v>313</v>
      </c>
      <c r="H239" s="7">
        <v>30.048644658807898</v>
      </c>
    </row>
    <row r="240" spans="1:13" ht="15" customHeight="1" x14ac:dyDescent="0.2">
      <c r="A240" s="6" t="s">
        <v>319</v>
      </c>
      <c r="B240" s="6" t="s">
        <v>43</v>
      </c>
      <c r="C240" s="6" t="s">
        <v>8</v>
      </c>
      <c r="D240" s="6" t="s">
        <v>213</v>
      </c>
      <c r="E240" s="6" t="s">
        <v>56</v>
      </c>
      <c r="F240" s="6" t="s">
        <v>46</v>
      </c>
      <c r="G240" s="6" t="s">
        <v>313</v>
      </c>
      <c r="H240" s="7">
        <v>25.517453061500198</v>
      </c>
      <c r="J240" s="7">
        <v>25.606171006254399</v>
      </c>
    </row>
    <row r="241" spans="1:14" s="15" customFormat="1" ht="15" customHeight="1" x14ac:dyDescent="0.2">
      <c r="A241" s="12" t="s">
        <v>320</v>
      </c>
      <c r="B241" s="12" t="s">
        <v>43</v>
      </c>
      <c r="C241" s="6" t="s">
        <v>8</v>
      </c>
      <c r="D241" s="6" t="s">
        <v>213</v>
      </c>
      <c r="E241" s="12" t="s">
        <v>56</v>
      </c>
      <c r="F241" s="12" t="s">
        <v>46</v>
      </c>
      <c r="G241" s="12" t="s">
        <v>313</v>
      </c>
      <c r="H241" s="13">
        <v>25.6948889510086</v>
      </c>
      <c r="I241" s="14"/>
    </row>
    <row r="242" spans="1:14" ht="15" customHeight="1" x14ac:dyDescent="0.2">
      <c r="A242" s="6" t="s">
        <v>321</v>
      </c>
      <c r="B242" s="6" t="s">
        <v>43</v>
      </c>
      <c r="C242" s="6" t="s">
        <v>158</v>
      </c>
      <c r="D242" s="6" t="s">
        <v>213</v>
      </c>
      <c r="E242" s="6" t="s">
        <v>45</v>
      </c>
      <c r="F242" s="6" t="s">
        <v>46</v>
      </c>
      <c r="G242" s="6" t="s">
        <v>322</v>
      </c>
      <c r="H242" s="7">
        <v>36.971162723790201</v>
      </c>
      <c r="J242" s="7">
        <v>36.971162723790201</v>
      </c>
      <c r="K242" s="9">
        <v>13.2491319641328</v>
      </c>
      <c r="L242" s="10">
        <v>1.0271026796881489E-4</v>
      </c>
      <c r="M242" s="11">
        <v>0.38473258427662038</v>
      </c>
    </row>
    <row r="243" spans="1:14" ht="15" customHeight="1" x14ac:dyDescent="0.2">
      <c r="A243" s="6" t="s">
        <v>323</v>
      </c>
      <c r="B243" s="6" t="s">
        <v>43</v>
      </c>
      <c r="C243" s="6" t="s">
        <v>158</v>
      </c>
      <c r="D243" s="6" t="s">
        <v>213</v>
      </c>
      <c r="E243" s="6" t="s">
        <v>45</v>
      </c>
      <c r="F243" s="6" t="s">
        <v>46</v>
      </c>
      <c r="G243" s="6" t="s">
        <v>322</v>
      </c>
    </row>
    <row r="244" spans="1:14" ht="15" customHeight="1" x14ac:dyDescent="0.2">
      <c r="A244" s="6" t="s">
        <v>324</v>
      </c>
      <c r="B244" s="6" t="s">
        <v>43</v>
      </c>
      <c r="C244" s="6" t="s">
        <v>158</v>
      </c>
      <c r="D244" s="6" t="s">
        <v>213</v>
      </c>
      <c r="E244" s="6" t="s">
        <v>50</v>
      </c>
      <c r="F244" s="6" t="s">
        <v>46</v>
      </c>
      <c r="G244" s="6" t="s">
        <v>322</v>
      </c>
      <c r="H244" s="7">
        <v>33.434893452782703</v>
      </c>
      <c r="J244" s="7">
        <v>32.960832676521406</v>
      </c>
      <c r="K244" s="9">
        <v>9.2388019168640056</v>
      </c>
      <c r="L244" s="10">
        <v>1.6551734029817305E-3</v>
      </c>
      <c r="M244" s="11">
        <v>2.2935756779606953</v>
      </c>
    </row>
    <row r="245" spans="1:14" ht="15" customHeight="1" x14ac:dyDescent="0.2">
      <c r="A245" s="6" t="s">
        <v>325</v>
      </c>
      <c r="B245" s="6" t="s">
        <v>43</v>
      </c>
      <c r="C245" s="6" t="s">
        <v>158</v>
      </c>
      <c r="D245" s="6" t="s">
        <v>213</v>
      </c>
      <c r="E245" s="6" t="s">
        <v>50</v>
      </c>
      <c r="F245" s="6" t="s">
        <v>46</v>
      </c>
      <c r="G245" s="6" t="s">
        <v>322</v>
      </c>
      <c r="H245" s="7">
        <v>32.486771900260102</v>
      </c>
      <c r="N245" s="7"/>
    </row>
    <row r="246" spans="1:14" ht="15" customHeight="1" x14ac:dyDescent="0.2">
      <c r="A246" s="6" t="s">
        <v>326</v>
      </c>
      <c r="B246" s="6" t="s">
        <v>43</v>
      </c>
      <c r="C246" s="6" t="s">
        <v>158</v>
      </c>
      <c r="D246" s="6" t="s">
        <v>213</v>
      </c>
      <c r="E246" s="6" t="s">
        <v>53</v>
      </c>
      <c r="F246" s="6" t="s">
        <v>46</v>
      </c>
      <c r="G246" s="6" t="s">
        <v>322</v>
      </c>
      <c r="H246" s="7">
        <v>29.580400928358799</v>
      </c>
      <c r="J246" s="7">
        <v>29.532034991646348</v>
      </c>
      <c r="K246" s="9">
        <v>5.8100042319889482</v>
      </c>
      <c r="L246" s="10">
        <v>1.7824380774485594E-2</v>
      </c>
      <c r="M246" s="11">
        <v>1.5828582030927967</v>
      </c>
    </row>
    <row r="247" spans="1:14" ht="15" customHeight="1" x14ac:dyDescent="0.2">
      <c r="A247" s="6" t="s">
        <v>327</v>
      </c>
      <c r="B247" s="6" t="s">
        <v>43</v>
      </c>
      <c r="C247" s="6" t="s">
        <v>158</v>
      </c>
      <c r="D247" s="6" t="s">
        <v>213</v>
      </c>
      <c r="E247" s="6" t="s">
        <v>53</v>
      </c>
      <c r="F247" s="6" t="s">
        <v>46</v>
      </c>
      <c r="G247" s="6" t="s">
        <v>322</v>
      </c>
      <c r="H247" s="7">
        <v>29.483669054933898</v>
      </c>
    </row>
    <row r="248" spans="1:14" ht="15" customHeight="1" x14ac:dyDescent="0.2">
      <c r="A248" s="6" t="s">
        <v>328</v>
      </c>
      <c r="B248" s="6" t="s">
        <v>43</v>
      </c>
      <c r="C248" s="6" t="s">
        <v>158</v>
      </c>
      <c r="D248" s="6" t="s">
        <v>213</v>
      </c>
      <c r="E248" s="6" t="s">
        <v>56</v>
      </c>
      <c r="F248" s="6" t="s">
        <v>46</v>
      </c>
      <c r="G248" s="6" t="s">
        <v>322</v>
      </c>
      <c r="H248" s="7">
        <v>23.637573294963801</v>
      </c>
      <c r="J248" s="7">
        <v>23.7220307596574</v>
      </c>
    </row>
    <row r="249" spans="1:14" s="15" customFormat="1" ht="15" customHeight="1" x14ac:dyDescent="0.2">
      <c r="A249" s="12" t="s">
        <v>329</v>
      </c>
      <c r="B249" s="12" t="s">
        <v>43</v>
      </c>
      <c r="C249" s="6" t="s">
        <v>158</v>
      </c>
      <c r="D249" s="6" t="s">
        <v>213</v>
      </c>
      <c r="E249" s="12" t="s">
        <v>56</v>
      </c>
      <c r="F249" s="12" t="s">
        <v>46</v>
      </c>
      <c r="G249" s="12" t="s">
        <v>322</v>
      </c>
      <c r="H249" s="13">
        <v>23.806488224351</v>
      </c>
      <c r="I249" s="14"/>
    </row>
    <row r="250" spans="1:14" ht="15" customHeight="1" x14ac:dyDescent="0.2">
      <c r="A250" s="6" t="s">
        <v>330</v>
      </c>
      <c r="B250" s="6" t="s">
        <v>43</v>
      </c>
      <c r="C250" s="6" t="s">
        <v>158</v>
      </c>
      <c r="D250" s="6" t="s">
        <v>213</v>
      </c>
      <c r="E250" s="6" t="s">
        <v>45</v>
      </c>
      <c r="F250" s="6" t="s">
        <v>46</v>
      </c>
      <c r="G250" s="6" t="s">
        <v>331</v>
      </c>
      <c r="H250" s="7">
        <v>36.540676705280902</v>
      </c>
      <c r="J250" s="7">
        <v>36.540676705280902</v>
      </c>
      <c r="K250" s="9">
        <v>10.703015635831552</v>
      </c>
      <c r="L250" s="10">
        <v>5.9988948494871729E-4</v>
      </c>
      <c r="M250" s="11">
        <v>2.2470687341090949</v>
      </c>
    </row>
    <row r="251" spans="1:14" ht="15" customHeight="1" x14ac:dyDescent="0.2">
      <c r="A251" s="6" t="s">
        <v>332</v>
      </c>
      <c r="B251" s="6" t="s">
        <v>43</v>
      </c>
      <c r="C251" s="6" t="s">
        <v>158</v>
      </c>
      <c r="D251" s="6" t="s">
        <v>213</v>
      </c>
      <c r="E251" s="6" t="s">
        <v>45</v>
      </c>
      <c r="F251" s="6" t="s">
        <v>46</v>
      </c>
      <c r="G251" s="6" t="s">
        <v>331</v>
      </c>
    </row>
    <row r="252" spans="1:14" ht="15" customHeight="1" x14ac:dyDescent="0.2">
      <c r="A252" s="6" t="s">
        <v>333</v>
      </c>
      <c r="B252" s="6" t="s">
        <v>43</v>
      </c>
      <c r="C252" s="6" t="s">
        <v>158</v>
      </c>
      <c r="D252" s="6" t="s">
        <v>213</v>
      </c>
      <c r="E252" s="6" t="s">
        <v>50</v>
      </c>
      <c r="F252" s="6" t="s">
        <v>46</v>
      </c>
      <c r="G252" s="6" t="s">
        <v>331</v>
      </c>
      <c r="H252" s="7">
        <v>35.4959524399139</v>
      </c>
      <c r="J252" s="7">
        <v>34.782269528929099</v>
      </c>
      <c r="K252" s="9">
        <v>8.944608459479749</v>
      </c>
      <c r="L252" s="10">
        <v>2.0295724276210791E-3</v>
      </c>
      <c r="M252" s="11">
        <v>2.8123808347002126</v>
      </c>
    </row>
    <row r="253" spans="1:14" ht="15" customHeight="1" x14ac:dyDescent="0.2">
      <c r="A253" s="6" t="s">
        <v>334</v>
      </c>
      <c r="B253" s="6" t="s">
        <v>43</v>
      </c>
      <c r="C253" s="6" t="s">
        <v>158</v>
      </c>
      <c r="D253" s="6" t="s">
        <v>213</v>
      </c>
      <c r="E253" s="6" t="s">
        <v>50</v>
      </c>
      <c r="F253" s="6" t="s">
        <v>46</v>
      </c>
      <c r="G253" s="6" t="s">
        <v>331</v>
      </c>
      <c r="H253" s="7">
        <v>34.068586617944298</v>
      </c>
    </row>
    <row r="254" spans="1:14" ht="15" customHeight="1" x14ac:dyDescent="0.2">
      <c r="A254" s="6" t="s">
        <v>335</v>
      </c>
      <c r="B254" s="6" t="s">
        <v>43</v>
      </c>
      <c r="C254" s="6" t="s">
        <v>158</v>
      </c>
      <c r="D254" s="6" t="s">
        <v>213</v>
      </c>
      <c r="E254" s="6" t="s">
        <v>53</v>
      </c>
      <c r="F254" s="6" t="s">
        <v>46</v>
      </c>
      <c r="G254" s="6" t="s">
        <v>331</v>
      </c>
      <c r="H254" s="7">
        <v>30.8948220991802</v>
      </c>
      <c r="J254" s="7">
        <v>31.0211994226866</v>
      </c>
      <c r="K254" s="9">
        <v>5.1835383532372497</v>
      </c>
      <c r="L254" s="10">
        <v>2.7516897874045862E-2</v>
      </c>
      <c r="M254" s="11">
        <v>2.4435826452914866</v>
      </c>
    </row>
    <row r="255" spans="1:14" ht="15" customHeight="1" x14ac:dyDescent="0.2">
      <c r="A255" s="6" t="s">
        <v>336</v>
      </c>
      <c r="B255" s="6" t="s">
        <v>43</v>
      </c>
      <c r="C255" s="6" t="s">
        <v>158</v>
      </c>
      <c r="D255" s="6" t="s">
        <v>213</v>
      </c>
      <c r="E255" s="6" t="s">
        <v>53</v>
      </c>
      <c r="F255" s="6" t="s">
        <v>46</v>
      </c>
      <c r="G255" s="6" t="s">
        <v>331</v>
      </c>
      <c r="H255" s="7">
        <v>31.147576746193</v>
      </c>
    </row>
    <row r="256" spans="1:14" ht="15" customHeight="1" x14ac:dyDescent="0.2">
      <c r="A256" s="6" t="s">
        <v>337</v>
      </c>
      <c r="B256" s="6" t="s">
        <v>43</v>
      </c>
      <c r="C256" s="6" t="s">
        <v>158</v>
      </c>
      <c r="D256" s="6" t="s">
        <v>213</v>
      </c>
      <c r="E256" s="6" t="s">
        <v>56</v>
      </c>
      <c r="F256" s="6" t="s">
        <v>46</v>
      </c>
      <c r="G256" s="6" t="s">
        <v>331</v>
      </c>
      <c r="H256" s="7">
        <v>25.836171975513999</v>
      </c>
      <c r="J256" s="7">
        <v>25.83766106944935</v>
      </c>
    </row>
    <row r="257" spans="1:13" s="15" customFormat="1" ht="15" customHeight="1" x14ac:dyDescent="0.2">
      <c r="A257" s="12" t="s">
        <v>338</v>
      </c>
      <c r="B257" s="12" t="s">
        <v>43</v>
      </c>
      <c r="C257" s="6" t="s">
        <v>158</v>
      </c>
      <c r="D257" s="6" t="s">
        <v>213</v>
      </c>
      <c r="E257" s="12" t="s">
        <v>56</v>
      </c>
      <c r="F257" s="12" t="s">
        <v>46</v>
      </c>
      <c r="G257" s="12" t="s">
        <v>331</v>
      </c>
      <c r="H257" s="13">
        <v>25.839150163384701</v>
      </c>
      <c r="I257" s="14"/>
    </row>
    <row r="258" spans="1:13" ht="15" customHeight="1" x14ac:dyDescent="0.2">
      <c r="A258" s="6" t="s">
        <v>339</v>
      </c>
      <c r="B258" s="6" t="s">
        <v>43</v>
      </c>
      <c r="C258" s="6" t="s">
        <v>158</v>
      </c>
      <c r="D258" s="6" t="s">
        <v>213</v>
      </c>
      <c r="E258" s="6" t="s">
        <v>45</v>
      </c>
      <c r="F258" s="6" t="s">
        <v>46</v>
      </c>
      <c r="G258" s="6" t="s">
        <v>340</v>
      </c>
      <c r="J258" s="7">
        <v>35.4016487422994</v>
      </c>
      <c r="K258" s="9">
        <v>12.181953306514451</v>
      </c>
      <c r="L258" s="10">
        <v>2.1521208200140748E-4</v>
      </c>
      <c r="M258" s="11">
        <v>0.80614238589167231</v>
      </c>
    </row>
    <row r="259" spans="1:13" ht="15" customHeight="1" x14ac:dyDescent="0.2">
      <c r="A259" s="6" t="s">
        <v>341</v>
      </c>
      <c r="B259" s="6" t="s">
        <v>43</v>
      </c>
      <c r="C259" s="6" t="s">
        <v>158</v>
      </c>
      <c r="D259" s="6" t="s">
        <v>213</v>
      </c>
      <c r="E259" s="6" t="s">
        <v>45</v>
      </c>
      <c r="F259" s="6" t="s">
        <v>46</v>
      </c>
      <c r="G259" s="6" t="s">
        <v>340</v>
      </c>
      <c r="H259" s="7">
        <v>35.4016487422994</v>
      </c>
    </row>
    <row r="260" spans="1:13" ht="15" customHeight="1" x14ac:dyDescent="0.2">
      <c r="A260" s="6" t="s">
        <v>342</v>
      </c>
      <c r="B260" s="6" t="s">
        <v>43</v>
      </c>
      <c r="C260" s="6" t="s">
        <v>158</v>
      </c>
      <c r="D260" s="6" t="s">
        <v>213</v>
      </c>
      <c r="E260" s="6" t="s">
        <v>50</v>
      </c>
      <c r="F260" s="6" t="s">
        <v>46</v>
      </c>
      <c r="G260" s="6" t="s">
        <v>340</v>
      </c>
      <c r="H260" s="7">
        <v>33.016411534887503</v>
      </c>
      <c r="J260" s="7">
        <v>33.108497952932055</v>
      </c>
      <c r="K260" s="9">
        <v>9.8888025171471057</v>
      </c>
      <c r="L260" s="10">
        <v>1.054808986523474E-3</v>
      </c>
      <c r="M260" s="11">
        <v>1.4616500192827919</v>
      </c>
    </row>
    <row r="261" spans="1:13" ht="15" customHeight="1" x14ac:dyDescent="0.2">
      <c r="A261" s="6" t="s">
        <v>343</v>
      </c>
      <c r="B261" s="6" t="s">
        <v>43</v>
      </c>
      <c r="C261" s="6" t="s">
        <v>158</v>
      </c>
      <c r="D261" s="6" t="s">
        <v>213</v>
      </c>
      <c r="E261" s="6" t="s">
        <v>50</v>
      </c>
      <c r="F261" s="6" t="s">
        <v>46</v>
      </c>
      <c r="G261" s="6" t="s">
        <v>340</v>
      </c>
      <c r="H261" s="7">
        <v>33.2005843709766</v>
      </c>
    </row>
    <row r="262" spans="1:13" ht="15" customHeight="1" x14ac:dyDescent="0.2">
      <c r="A262" s="6" t="s">
        <v>344</v>
      </c>
      <c r="B262" s="6" t="s">
        <v>43</v>
      </c>
      <c r="C262" s="6" t="s">
        <v>158</v>
      </c>
      <c r="D262" s="6" t="s">
        <v>213</v>
      </c>
      <c r="E262" s="6" t="s">
        <v>53</v>
      </c>
      <c r="F262" s="6" t="s">
        <v>46</v>
      </c>
      <c r="G262" s="6" t="s">
        <v>340</v>
      </c>
      <c r="H262" s="7">
        <v>29.164742760251499</v>
      </c>
      <c r="J262" s="7">
        <v>29.053265303799698</v>
      </c>
      <c r="K262" s="9">
        <v>5.8335698680147487</v>
      </c>
      <c r="L262" s="10">
        <v>1.7535594249758406E-2</v>
      </c>
      <c r="M262" s="11">
        <v>1.5572130979196952</v>
      </c>
    </row>
    <row r="263" spans="1:13" ht="15" customHeight="1" x14ac:dyDescent="0.2">
      <c r="A263" s="6" t="s">
        <v>345</v>
      </c>
      <c r="B263" s="6" t="s">
        <v>43</v>
      </c>
      <c r="C263" s="6" t="s">
        <v>158</v>
      </c>
      <c r="D263" s="6" t="s">
        <v>213</v>
      </c>
      <c r="E263" s="6" t="s">
        <v>53</v>
      </c>
      <c r="F263" s="6" t="s">
        <v>46</v>
      </c>
      <c r="G263" s="6" t="s">
        <v>340</v>
      </c>
      <c r="H263" s="7">
        <v>28.9417878473479</v>
      </c>
    </row>
    <row r="264" spans="1:13" ht="15" customHeight="1" x14ac:dyDescent="0.2">
      <c r="A264" s="6" t="s">
        <v>346</v>
      </c>
      <c r="B264" s="6" t="s">
        <v>43</v>
      </c>
      <c r="C264" s="6" t="s">
        <v>158</v>
      </c>
      <c r="D264" s="6" t="s">
        <v>213</v>
      </c>
      <c r="E264" s="6" t="s">
        <v>56</v>
      </c>
      <c r="F264" s="6" t="s">
        <v>46</v>
      </c>
      <c r="G264" s="6" t="s">
        <v>340</v>
      </c>
      <c r="H264" s="7">
        <v>23.2495799887465</v>
      </c>
      <c r="J264" s="7">
        <v>23.219695435784949</v>
      </c>
    </row>
    <row r="265" spans="1:13" s="15" customFormat="1" ht="15" customHeight="1" x14ac:dyDescent="0.2">
      <c r="A265" s="12" t="s">
        <v>347</v>
      </c>
      <c r="B265" s="12" t="s">
        <v>43</v>
      </c>
      <c r="C265" s="6" t="s">
        <v>158</v>
      </c>
      <c r="D265" s="6" t="s">
        <v>213</v>
      </c>
      <c r="E265" s="12" t="s">
        <v>56</v>
      </c>
      <c r="F265" s="12" t="s">
        <v>46</v>
      </c>
      <c r="G265" s="12" t="s">
        <v>340</v>
      </c>
      <c r="H265" s="13">
        <v>23.189810882823402</v>
      </c>
      <c r="I265" s="14"/>
    </row>
    <row r="266" spans="1:13" ht="15" customHeight="1" x14ac:dyDescent="0.2">
      <c r="A266" s="6" t="s">
        <v>348</v>
      </c>
      <c r="B266" s="6" t="s">
        <v>43</v>
      </c>
      <c r="C266" s="6" t="s">
        <v>17</v>
      </c>
      <c r="D266" s="6" t="s">
        <v>213</v>
      </c>
      <c r="E266" s="6" t="s">
        <v>45</v>
      </c>
      <c r="F266" s="6" t="s">
        <v>46</v>
      </c>
      <c r="G266" s="6" t="s">
        <v>349</v>
      </c>
      <c r="H266" s="7">
        <v>38.460683366738998</v>
      </c>
      <c r="J266" s="7">
        <v>38.460683366738998</v>
      </c>
      <c r="K266" s="9">
        <v>10.528077562673598</v>
      </c>
      <c r="L266" s="10">
        <v>6.7722480522143936E-4</v>
      </c>
      <c r="M266" s="11">
        <v>2.5367517250386702</v>
      </c>
    </row>
    <row r="267" spans="1:13" ht="15" customHeight="1" x14ac:dyDescent="0.2">
      <c r="A267" s="6" t="s">
        <v>350</v>
      </c>
      <c r="B267" s="6" t="s">
        <v>43</v>
      </c>
      <c r="C267" s="6" t="s">
        <v>17</v>
      </c>
      <c r="D267" s="6" t="s">
        <v>213</v>
      </c>
      <c r="E267" s="6" t="s">
        <v>45</v>
      </c>
      <c r="F267" s="6" t="s">
        <v>46</v>
      </c>
      <c r="G267" s="6" t="s">
        <v>349</v>
      </c>
    </row>
    <row r="268" spans="1:13" ht="15" customHeight="1" x14ac:dyDescent="0.2">
      <c r="A268" s="6" t="s">
        <v>351</v>
      </c>
      <c r="B268" s="6" t="s">
        <v>43</v>
      </c>
      <c r="C268" s="6" t="s">
        <v>17</v>
      </c>
      <c r="D268" s="6" t="s">
        <v>213</v>
      </c>
      <c r="E268" s="6" t="s">
        <v>50</v>
      </c>
      <c r="F268" s="6" t="s">
        <v>46</v>
      </c>
      <c r="G268" s="6" t="s">
        <v>349</v>
      </c>
      <c r="H268" s="7">
        <v>35.380706672167904</v>
      </c>
      <c r="J268" s="7">
        <v>35.390597302765457</v>
      </c>
      <c r="K268" s="9">
        <v>7.4579914987000571</v>
      </c>
      <c r="L268" s="10">
        <v>5.6874926900946036E-3</v>
      </c>
      <c r="M268" s="11">
        <v>7.881165126917046</v>
      </c>
    </row>
    <row r="269" spans="1:13" ht="15" customHeight="1" x14ac:dyDescent="0.2">
      <c r="A269" s="6" t="s">
        <v>352</v>
      </c>
      <c r="B269" s="6" t="s">
        <v>43</v>
      </c>
      <c r="C269" s="6" t="s">
        <v>17</v>
      </c>
      <c r="D269" s="6" t="s">
        <v>213</v>
      </c>
      <c r="E269" s="6" t="s">
        <v>50</v>
      </c>
      <c r="F269" s="6" t="s">
        <v>46</v>
      </c>
      <c r="G269" s="6" t="s">
        <v>349</v>
      </c>
      <c r="H269" s="7">
        <v>35.400487933363003</v>
      </c>
    </row>
    <row r="270" spans="1:13" ht="15" customHeight="1" x14ac:dyDescent="0.2">
      <c r="A270" s="6" t="s">
        <v>353</v>
      </c>
      <c r="B270" s="6" t="s">
        <v>43</v>
      </c>
      <c r="C270" s="6" t="s">
        <v>17</v>
      </c>
      <c r="D270" s="6" t="s">
        <v>213</v>
      </c>
      <c r="E270" s="6" t="s">
        <v>53</v>
      </c>
      <c r="F270" s="6" t="s">
        <v>46</v>
      </c>
      <c r="G270" s="6" t="s">
        <v>349</v>
      </c>
      <c r="H270" s="7">
        <v>32.631830305305897</v>
      </c>
      <c r="J270" s="7">
        <v>32.677613230830303</v>
      </c>
      <c r="K270" s="9">
        <v>4.7450074267649036</v>
      </c>
      <c r="L270" s="10">
        <v>3.7291549998271424E-2</v>
      </c>
      <c r="M270" s="11">
        <v>3.3116009227822722</v>
      </c>
    </row>
    <row r="271" spans="1:13" ht="15" customHeight="1" x14ac:dyDescent="0.2">
      <c r="A271" s="6" t="s">
        <v>354</v>
      </c>
      <c r="B271" s="6" t="s">
        <v>43</v>
      </c>
      <c r="C271" s="6" t="s">
        <v>17</v>
      </c>
      <c r="D271" s="6" t="s">
        <v>213</v>
      </c>
      <c r="E271" s="6" t="s">
        <v>53</v>
      </c>
      <c r="F271" s="6" t="s">
        <v>46</v>
      </c>
      <c r="G271" s="6" t="s">
        <v>349</v>
      </c>
      <c r="H271" s="7">
        <v>32.723396156354703</v>
      </c>
    </row>
    <row r="272" spans="1:13" ht="15" customHeight="1" x14ac:dyDescent="0.2">
      <c r="A272" s="6" t="s">
        <v>355</v>
      </c>
      <c r="B272" s="6" t="s">
        <v>43</v>
      </c>
      <c r="C272" s="6" t="s">
        <v>17</v>
      </c>
      <c r="D272" s="6" t="s">
        <v>213</v>
      </c>
      <c r="E272" s="6" t="s">
        <v>56</v>
      </c>
      <c r="F272" s="6" t="s">
        <v>46</v>
      </c>
      <c r="G272" s="6" t="s">
        <v>349</v>
      </c>
      <c r="H272" s="7">
        <v>27.991992502039999</v>
      </c>
      <c r="J272" s="7">
        <v>27.9326058040654</v>
      </c>
    </row>
    <row r="273" spans="1:13" s="15" customFormat="1" ht="15" customHeight="1" x14ac:dyDescent="0.2">
      <c r="A273" s="12" t="s">
        <v>356</v>
      </c>
      <c r="B273" s="12" t="s">
        <v>43</v>
      </c>
      <c r="C273" s="6" t="s">
        <v>17</v>
      </c>
      <c r="D273" s="6" t="s">
        <v>213</v>
      </c>
      <c r="E273" s="12" t="s">
        <v>56</v>
      </c>
      <c r="F273" s="12" t="s">
        <v>46</v>
      </c>
      <c r="G273" s="12" t="s">
        <v>349</v>
      </c>
      <c r="H273" s="13">
        <v>27.873219106090801</v>
      </c>
      <c r="I273" s="14"/>
    </row>
    <row r="274" spans="1:13" ht="15" customHeight="1" x14ac:dyDescent="0.2">
      <c r="A274" s="6" t="s">
        <v>357</v>
      </c>
      <c r="B274" s="6" t="s">
        <v>43</v>
      </c>
      <c r="C274" s="6" t="s">
        <v>17</v>
      </c>
      <c r="D274" s="6" t="s">
        <v>213</v>
      </c>
      <c r="E274" s="6" t="s">
        <v>45</v>
      </c>
      <c r="F274" s="6" t="s">
        <v>46</v>
      </c>
      <c r="G274" s="6" t="s">
        <v>358</v>
      </c>
      <c r="H274" s="7">
        <v>38.121655043878</v>
      </c>
      <c r="J274" s="7">
        <v>36.934121809490748</v>
      </c>
      <c r="K274" s="9">
        <v>13.317635638963594</v>
      </c>
      <c r="L274" s="10">
        <v>9.7947239680703184E-5</v>
      </c>
      <c r="M274" s="11">
        <v>0.36689121146641368</v>
      </c>
    </row>
    <row r="275" spans="1:13" ht="15" customHeight="1" x14ac:dyDescent="0.2">
      <c r="A275" s="6" t="s">
        <v>359</v>
      </c>
      <c r="B275" s="6" t="s">
        <v>43</v>
      </c>
      <c r="C275" s="6" t="s">
        <v>17</v>
      </c>
      <c r="D275" s="6" t="s">
        <v>213</v>
      </c>
      <c r="E275" s="6" t="s">
        <v>45</v>
      </c>
      <c r="F275" s="6" t="s">
        <v>46</v>
      </c>
      <c r="G275" s="6" t="s">
        <v>358</v>
      </c>
      <c r="H275" s="7">
        <v>35.746588575103502</v>
      </c>
    </row>
    <row r="276" spans="1:13" ht="15" customHeight="1" x14ac:dyDescent="0.2">
      <c r="A276" s="6" t="s">
        <v>360</v>
      </c>
      <c r="B276" s="6" t="s">
        <v>43</v>
      </c>
      <c r="C276" s="6" t="s">
        <v>17</v>
      </c>
      <c r="D276" s="6" t="s">
        <v>213</v>
      </c>
      <c r="E276" s="6" t="s">
        <v>50</v>
      </c>
      <c r="F276" s="6" t="s">
        <v>46</v>
      </c>
      <c r="G276" s="6" t="s">
        <v>358</v>
      </c>
      <c r="H276" s="7">
        <v>33.128622564884502</v>
      </c>
      <c r="J276" s="7">
        <v>33.099851727080349</v>
      </c>
      <c r="K276" s="9">
        <v>9.4833655565531956</v>
      </c>
      <c r="L276" s="10">
        <v>1.3970839635686668E-3</v>
      </c>
      <c r="M276" s="11">
        <v>1.9359408465225254</v>
      </c>
    </row>
    <row r="277" spans="1:13" ht="15" customHeight="1" x14ac:dyDescent="0.2">
      <c r="A277" s="6" t="s">
        <v>361</v>
      </c>
      <c r="B277" s="6" t="s">
        <v>43</v>
      </c>
      <c r="C277" s="6" t="s">
        <v>17</v>
      </c>
      <c r="D277" s="6" t="s">
        <v>213</v>
      </c>
      <c r="E277" s="6" t="s">
        <v>50</v>
      </c>
      <c r="F277" s="6" t="s">
        <v>46</v>
      </c>
      <c r="G277" s="6" t="s">
        <v>358</v>
      </c>
      <c r="H277" s="7">
        <v>33.071080889276203</v>
      </c>
    </row>
    <row r="278" spans="1:13" ht="15" customHeight="1" x14ac:dyDescent="0.2">
      <c r="A278" s="6" t="s">
        <v>362</v>
      </c>
      <c r="B278" s="6" t="s">
        <v>43</v>
      </c>
      <c r="C278" s="6" t="s">
        <v>17</v>
      </c>
      <c r="D278" s="6" t="s">
        <v>213</v>
      </c>
      <c r="E278" s="6" t="s">
        <v>53</v>
      </c>
      <c r="F278" s="6" t="s">
        <v>46</v>
      </c>
      <c r="G278" s="6" t="s">
        <v>358</v>
      </c>
      <c r="H278" s="7">
        <v>29.068250719869301</v>
      </c>
      <c r="J278" s="7">
        <v>28.976730222926701</v>
      </c>
      <c r="K278" s="9">
        <v>5.3602440523995476</v>
      </c>
      <c r="L278" s="10">
        <v>2.4344774500941791E-2</v>
      </c>
      <c r="M278" s="11">
        <v>2.1618886237225903</v>
      </c>
    </row>
    <row r="279" spans="1:13" ht="15" customHeight="1" x14ac:dyDescent="0.2">
      <c r="A279" s="6" t="s">
        <v>363</v>
      </c>
      <c r="B279" s="6" t="s">
        <v>43</v>
      </c>
      <c r="C279" s="6" t="s">
        <v>17</v>
      </c>
      <c r="D279" s="6" t="s">
        <v>213</v>
      </c>
      <c r="E279" s="6" t="s">
        <v>53</v>
      </c>
      <c r="F279" s="6" t="s">
        <v>46</v>
      </c>
      <c r="G279" s="6" t="s">
        <v>358</v>
      </c>
      <c r="H279" s="7">
        <v>28.885209725984101</v>
      </c>
    </row>
    <row r="280" spans="1:13" ht="15" customHeight="1" x14ac:dyDescent="0.2">
      <c r="A280" s="6" t="s">
        <v>364</v>
      </c>
      <c r="B280" s="6" t="s">
        <v>43</v>
      </c>
      <c r="C280" s="6" t="s">
        <v>17</v>
      </c>
      <c r="D280" s="6" t="s">
        <v>213</v>
      </c>
      <c r="E280" s="6" t="s">
        <v>56</v>
      </c>
      <c r="F280" s="6" t="s">
        <v>46</v>
      </c>
      <c r="G280" s="6" t="s">
        <v>358</v>
      </c>
      <c r="H280" s="7">
        <v>23.720689187473901</v>
      </c>
      <c r="J280" s="7">
        <v>23.616486170527153</v>
      </c>
    </row>
    <row r="281" spans="1:13" s="15" customFormat="1" ht="15" customHeight="1" x14ac:dyDescent="0.2">
      <c r="A281" s="12" t="s">
        <v>365</v>
      </c>
      <c r="B281" s="12" t="s">
        <v>43</v>
      </c>
      <c r="C281" s="6" t="s">
        <v>17</v>
      </c>
      <c r="D281" s="6" t="s">
        <v>213</v>
      </c>
      <c r="E281" s="12" t="s">
        <v>56</v>
      </c>
      <c r="F281" s="12" t="s">
        <v>46</v>
      </c>
      <c r="G281" s="12" t="s">
        <v>358</v>
      </c>
      <c r="H281" s="13">
        <v>23.512283153580402</v>
      </c>
      <c r="I281" s="14"/>
    </row>
    <row r="282" spans="1:13" ht="15" customHeight="1" x14ac:dyDescent="0.2">
      <c r="A282" s="6" t="s">
        <v>366</v>
      </c>
      <c r="B282" s="6" t="s">
        <v>43</v>
      </c>
      <c r="C282" s="6" t="s">
        <v>17</v>
      </c>
      <c r="D282" s="6" t="s">
        <v>213</v>
      </c>
      <c r="E282" s="6" t="s">
        <v>45</v>
      </c>
      <c r="F282" s="6" t="s">
        <v>46</v>
      </c>
      <c r="G282" s="6" t="s">
        <v>367</v>
      </c>
      <c r="H282" s="7">
        <v>37.426307357617702</v>
      </c>
      <c r="J282" s="7">
        <v>37.426307357617702</v>
      </c>
      <c r="K282" s="9">
        <v>14.397919903764652</v>
      </c>
      <c r="L282" s="10">
        <v>4.6322739328939109E-5</v>
      </c>
      <c r="M282" s="11">
        <v>0.17351592557626369</v>
      </c>
    </row>
    <row r="283" spans="1:13" ht="15" customHeight="1" x14ac:dyDescent="0.2">
      <c r="A283" s="6" t="s">
        <v>368</v>
      </c>
      <c r="B283" s="6" t="s">
        <v>43</v>
      </c>
      <c r="C283" s="6" t="s">
        <v>17</v>
      </c>
      <c r="D283" s="6" t="s">
        <v>213</v>
      </c>
      <c r="E283" s="6" t="s">
        <v>45</v>
      </c>
      <c r="F283" s="6" t="s">
        <v>46</v>
      </c>
      <c r="G283" s="6" t="s">
        <v>367</v>
      </c>
    </row>
    <row r="284" spans="1:13" ht="15" customHeight="1" x14ac:dyDescent="0.2">
      <c r="A284" s="6" t="s">
        <v>369</v>
      </c>
      <c r="B284" s="6" t="s">
        <v>43</v>
      </c>
      <c r="C284" s="6" t="s">
        <v>17</v>
      </c>
      <c r="D284" s="6" t="s">
        <v>213</v>
      </c>
      <c r="E284" s="6" t="s">
        <v>50</v>
      </c>
      <c r="F284" s="6" t="s">
        <v>46</v>
      </c>
      <c r="G284" s="6" t="s">
        <v>367</v>
      </c>
      <c r="H284" s="7">
        <v>33.1506378542663</v>
      </c>
      <c r="J284" s="7">
        <v>33.677787877200949</v>
      </c>
      <c r="K284" s="9">
        <v>10.649400423347899</v>
      </c>
      <c r="L284" s="10">
        <v>6.2260275305567629E-4</v>
      </c>
      <c r="M284" s="11">
        <v>0.86274134714067174</v>
      </c>
    </row>
    <row r="285" spans="1:13" ht="15" customHeight="1" x14ac:dyDescent="0.2">
      <c r="A285" s="6" t="s">
        <v>370</v>
      </c>
      <c r="B285" s="6" t="s">
        <v>43</v>
      </c>
      <c r="C285" s="6" t="s">
        <v>17</v>
      </c>
      <c r="D285" s="6" t="s">
        <v>213</v>
      </c>
      <c r="E285" s="6" t="s">
        <v>50</v>
      </c>
      <c r="F285" s="6" t="s">
        <v>46</v>
      </c>
      <c r="G285" s="6" t="s">
        <v>367</v>
      </c>
      <c r="H285" s="7">
        <v>34.204937900135597</v>
      </c>
    </row>
    <row r="286" spans="1:13" ht="15" customHeight="1" x14ac:dyDescent="0.2">
      <c r="A286" s="6" t="s">
        <v>371</v>
      </c>
      <c r="B286" s="6" t="s">
        <v>43</v>
      </c>
      <c r="C286" s="6" t="s">
        <v>17</v>
      </c>
      <c r="D286" s="6" t="s">
        <v>213</v>
      </c>
      <c r="E286" s="6" t="s">
        <v>53</v>
      </c>
      <c r="F286" s="6" t="s">
        <v>46</v>
      </c>
      <c r="G286" s="6" t="s">
        <v>367</v>
      </c>
      <c r="H286" s="7">
        <v>28.7554118820767</v>
      </c>
      <c r="J286" s="7">
        <v>28.690778240776751</v>
      </c>
      <c r="K286" s="9">
        <v>5.6623907869237016</v>
      </c>
      <c r="L286" s="10">
        <v>1.9744699385823451E-2</v>
      </c>
      <c r="M286" s="11">
        <v>1.7533882262652631</v>
      </c>
    </row>
    <row r="287" spans="1:13" ht="15" customHeight="1" x14ac:dyDescent="0.2">
      <c r="A287" s="6" t="s">
        <v>372</v>
      </c>
      <c r="B287" s="6" t="s">
        <v>43</v>
      </c>
      <c r="C287" s="6" t="s">
        <v>17</v>
      </c>
      <c r="D287" s="6" t="s">
        <v>213</v>
      </c>
      <c r="E287" s="6" t="s">
        <v>53</v>
      </c>
      <c r="F287" s="6" t="s">
        <v>46</v>
      </c>
      <c r="G287" s="6" t="s">
        <v>367</v>
      </c>
      <c r="H287" s="7">
        <v>28.626144599476799</v>
      </c>
    </row>
    <row r="288" spans="1:13" ht="15" customHeight="1" x14ac:dyDescent="0.2">
      <c r="A288" s="6" t="s">
        <v>373</v>
      </c>
      <c r="B288" s="6" t="s">
        <v>43</v>
      </c>
      <c r="C288" s="6" t="s">
        <v>17</v>
      </c>
      <c r="D288" s="6" t="s">
        <v>213</v>
      </c>
      <c r="E288" s="6" t="s">
        <v>56</v>
      </c>
      <c r="F288" s="6" t="s">
        <v>46</v>
      </c>
      <c r="G288" s="6" t="s">
        <v>367</v>
      </c>
      <c r="H288" s="7">
        <v>23.043218742381299</v>
      </c>
      <c r="J288" s="7">
        <v>23.02838745385305</v>
      </c>
    </row>
    <row r="289" spans="1:14" s="19" customFormat="1" ht="15" customHeight="1" thickBot="1" x14ac:dyDescent="0.25">
      <c r="A289" s="16" t="s">
        <v>374</v>
      </c>
      <c r="B289" s="16" t="s">
        <v>43</v>
      </c>
      <c r="C289" s="6" t="s">
        <v>17</v>
      </c>
      <c r="D289" s="6" t="s">
        <v>213</v>
      </c>
      <c r="E289" s="16" t="s">
        <v>56</v>
      </c>
      <c r="F289" s="16" t="s">
        <v>46</v>
      </c>
      <c r="G289" s="16" t="s">
        <v>367</v>
      </c>
      <c r="H289" s="17">
        <v>23.0135561653248</v>
      </c>
      <c r="I289" s="18"/>
    </row>
    <row r="290" spans="1:14" ht="15" customHeight="1" x14ac:dyDescent="0.2">
      <c r="A290" s="6" t="s">
        <v>42</v>
      </c>
      <c r="B290" s="6" t="s">
        <v>43</v>
      </c>
      <c r="C290" s="6" t="s">
        <v>5</v>
      </c>
      <c r="D290" s="6" t="s">
        <v>375</v>
      </c>
      <c r="E290" s="6" t="s">
        <v>45</v>
      </c>
      <c r="F290" s="6" t="s">
        <v>46</v>
      </c>
      <c r="G290" s="6" t="s">
        <v>376</v>
      </c>
      <c r="J290" s="7">
        <v>36.247347450268201</v>
      </c>
      <c r="K290" s="9">
        <v>11.657718742926804</v>
      </c>
      <c r="L290" s="10">
        <v>3.0951163352484066E-4</v>
      </c>
      <c r="M290" s="11">
        <v>1.7333927854458933E-3</v>
      </c>
      <c r="N290" s="10">
        <v>0.17855827953340808</v>
      </c>
    </row>
    <row r="291" spans="1:14" ht="15" customHeight="1" x14ac:dyDescent="0.2">
      <c r="A291" s="6" t="s">
        <v>48</v>
      </c>
      <c r="B291" s="6" t="s">
        <v>43</v>
      </c>
      <c r="C291" s="6" t="s">
        <v>5</v>
      </c>
      <c r="D291" s="6" t="s">
        <v>375</v>
      </c>
      <c r="E291" s="6" t="s">
        <v>45</v>
      </c>
      <c r="F291" s="6" t="s">
        <v>46</v>
      </c>
      <c r="G291" s="6" t="s">
        <v>376</v>
      </c>
      <c r="H291" s="7">
        <v>36.247347450268201</v>
      </c>
    </row>
    <row r="292" spans="1:14" ht="15" customHeight="1" x14ac:dyDescent="0.2">
      <c r="A292" s="6" t="s">
        <v>49</v>
      </c>
      <c r="B292" s="6" t="s">
        <v>43</v>
      </c>
      <c r="C292" s="6" t="s">
        <v>5</v>
      </c>
      <c r="D292" s="6" t="s">
        <v>375</v>
      </c>
      <c r="E292" s="6" t="s">
        <v>50</v>
      </c>
      <c r="F292" s="6" t="s">
        <v>46</v>
      </c>
      <c r="G292" s="6" t="s">
        <v>376</v>
      </c>
      <c r="H292" s="7">
        <v>36.045545858084303</v>
      </c>
      <c r="J292" s="7">
        <v>36.294566982365403</v>
      </c>
      <c r="K292" s="9">
        <v>11.704938275024006</v>
      </c>
      <c r="L292" s="10">
        <v>2.9954528076868989E-4</v>
      </c>
      <c r="M292" s="11">
        <v>2.0148971921278452E-3</v>
      </c>
      <c r="N292" s="10">
        <v>0.14866529267051742</v>
      </c>
    </row>
    <row r="293" spans="1:14" ht="15" customHeight="1" x14ac:dyDescent="0.2">
      <c r="A293" s="6" t="s">
        <v>51</v>
      </c>
      <c r="B293" s="6" t="s">
        <v>43</v>
      </c>
      <c r="C293" s="6" t="s">
        <v>5</v>
      </c>
      <c r="D293" s="6" t="s">
        <v>375</v>
      </c>
      <c r="E293" s="6" t="s">
        <v>50</v>
      </c>
      <c r="F293" s="6" t="s">
        <v>46</v>
      </c>
      <c r="G293" s="6" t="s">
        <v>376</v>
      </c>
      <c r="H293" s="7">
        <v>36.543588106646503</v>
      </c>
    </row>
    <row r="294" spans="1:14" ht="15" customHeight="1" x14ac:dyDescent="0.2">
      <c r="A294" s="6" t="s">
        <v>52</v>
      </c>
      <c r="B294" s="6" t="s">
        <v>43</v>
      </c>
      <c r="C294" s="6" t="s">
        <v>5</v>
      </c>
      <c r="D294" s="6" t="s">
        <v>375</v>
      </c>
      <c r="E294" s="6" t="s">
        <v>53</v>
      </c>
      <c r="F294" s="6" t="s">
        <v>46</v>
      </c>
      <c r="G294" s="6" t="s">
        <v>376</v>
      </c>
      <c r="H294" s="7">
        <v>32.618372702161402</v>
      </c>
      <c r="J294" s="7">
        <v>32.745496050689155</v>
      </c>
      <c r="K294" s="9">
        <v>8.155867343347758</v>
      </c>
      <c r="L294" s="10">
        <v>3.5062210196691417E-3</v>
      </c>
      <c r="M294" s="11">
        <v>3.2424314999449765E-3</v>
      </c>
      <c r="N294" s="10">
        <v>1.0813554641720702</v>
      </c>
    </row>
    <row r="295" spans="1:14" ht="15" customHeight="1" x14ac:dyDescent="0.2">
      <c r="A295" s="6" t="s">
        <v>54</v>
      </c>
      <c r="B295" s="6" t="s">
        <v>43</v>
      </c>
      <c r="C295" s="6" t="s">
        <v>5</v>
      </c>
      <c r="D295" s="6" t="s">
        <v>375</v>
      </c>
      <c r="E295" s="6" t="s">
        <v>53</v>
      </c>
      <c r="F295" s="6" t="s">
        <v>46</v>
      </c>
      <c r="G295" s="6" t="s">
        <v>376</v>
      </c>
      <c r="H295" s="7">
        <v>32.872619399216902</v>
      </c>
    </row>
    <row r="296" spans="1:14" ht="15" customHeight="1" x14ac:dyDescent="0.2">
      <c r="A296" s="6" t="s">
        <v>55</v>
      </c>
      <c r="B296" s="6" t="s">
        <v>43</v>
      </c>
      <c r="C296" s="6" t="s">
        <v>5</v>
      </c>
      <c r="D296" s="6" t="s">
        <v>375</v>
      </c>
      <c r="E296" s="6" t="s">
        <v>56</v>
      </c>
      <c r="F296" s="6" t="s">
        <v>46</v>
      </c>
      <c r="G296" s="6" t="s">
        <v>376</v>
      </c>
      <c r="H296" s="7">
        <v>24.6643817494822</v>
      </c>
      <c r="J296" s="7">
        <v>24.589628707341397</v>
      </c>
    </row>
    <row r="297" spans="1:14" s="15" customFormat="1" ht="15" customHeight="1" x14ac:dyDescent="0.2">
      <c r="A297" s="12" t="s">
        <v>57</v>
      </c>
      <c r="B297" s="12" t="s">
        <v>43</v>
      </c>
      <c r="C297" s="6" t="s">
        <v>5</v>
      </c>
      <c r="D297" s="6" t="s">
        <v>375</v>
      </c>
      <c r="E297" s="12" t="s">
        <v>56</v>
      </c>
      <c r="F297" s="12" t="s">
        <v>46</v>
      </c>
      <c r="G297" s="12" t="s">
        <v>376</v>
      </c>
      <c r="H297" s="13">
        <v>24.514875665200599</v>
      </c>
      <c r="I297" s="14"/>
    </row>
    <row r="298" spans="1:14" ht="15" customHeight="1" x14ac:dyDescent="0.2">
      <c r="A298" s="6" t="s">
        <v>58</v>
      </c>
      <c r="B298" s="6" t="s">
        <v>43</v>
      </c>
      <c r="C298" s="6" t="s">
        <v>5</v>
      </c>
      <c r="D298" s="6" t="s">
        <v>375</v>
      </c>
      <c r="E298" s="6" t="s">
        <v>45</v>
      </c>
      <c r="F298" s="6" t="s">
        <v>46</v>
      </c>
      <c r="G298" s="6" t="s">
        <v>377</v>
      </c>
      <c r="H298" s="7">
        <v>36.543546588106601</v>
      </c>
      <c r="J298" s="7">
        <v>36.543546588106601</v>
      </c>
      <c r="K298" s="9">
        <v>0.90172583649199822</v>
      </c>
      <c r="L298" s="10">
        <v>0.53524605538788683</v>
      </c>
      <c r="M298" s="11">
        <v>2.9975986371874894</v>
      </c>
    </row>
    <row r="299" spans="1:14" ht="15" customHeight="1" x14ac:dyDescent="0.2">
      <c r="A299" s="6" t="s">
        <v>60</v>
      </c>
      <c r="B299" s="6" t="s">
        <v>43</v>
      </c>
      <c r="C299" s="6" t="s">
        <v>5</v>
      </c>
      <c r="D299" s="6" t="s">
        <v>375</v>
      </c>
      <c r="E299" s="6" t="s">
        <v>45</v>
      </c>
      <c r="F299" s="6" t="s">
        <v>46</v>
      </c>
      <c r="G299" s="6" t="s">
        <v>377</v>
      </c>
    </row>
    <row r="300" spans="1:14" ht="15" customHeight="1" x14ac:dyDescent="0.2">
      <c r="A300" s="6" t="s">
        <v>61</v>
      </c>
      <c r="B300" s="6" t="s">
        <v>43</v>
      </c>
      <c r="C300" s="6" t="s">
        <v>5</v>
      </c>
      <c r="D300" s="6" t="s">
        <v>375</v>
      </c>
      <c r="E300" s="6" t="s">
        <v>50</v>
      </c>
      <c r="F300" s="6" t="s">
        <v>46</v>
      </c>
      <c r="G300" s="6" t="s">
        <v>377</v>
      </c>
      <c r="H300" s="7">
        <v>36.809126621753002</v>
      </c>
      <c r="J300" s="7">
        <v>36.809126621753002</v>
      </c>
      <c r="K300" s="9">
        <v>1.1673058701383994</v>
      </c>
      <c r="L300" s="10">
        <v>0.44525204106401001</v>
      </c>
      <c r="M300" s="11">
        <v>2.9949965662181097</v>
      </c>
      <c r="N300" s="7"/>
    </row>
    <row r="301" spans="1:14" ht="15" customHeight="1" x14ac:dyDescent="0.2">
      <c r="A301" s="6" t="s">
        <v>62</v>
      </c>
      <c r="B301" s="6" t="s">
        <v>43</v>
      </c>
      <c r="C301" s="6" t="s">
        <v>5</v>
      </c>
      <c r="D301" s="6" t="s">
        <v>375</v>
      </c>
      <c r="E301" s="6" t="s">
        <v>50</v>
      </c>
      <c r="F301" s="6" t="s">
        <v>46</v>
      </c>
      <c r="G301" s="6" t="s">
        <v>377</v>
      </c>
    </row>
    <row r="302" spans="1:14" ht="15" customHeight="1" x14ac:dyDescent="0.2">
      <c r="A302" s="6" t="s">
        <v>63</v>
      </c>
      <c r="B302" s="6" t="s">
        <v>43</v>
      </c>
      <c r="C302" s="6" t="s">
        <v>5</v>
      </c>
      <c r="D302" s="6" t="s">
        <v>375</v>
      </c>
      <c r="E302" s="6" t="s">
        <v>53</v>
      </c>
      <c r="F302" s="6" t="s">
        <v>46</v>
      </c>
      <c r="G302" s="6" t="s">
        <v>377</v>
      </c>
      <c r="H302" s="7">
        <v>33.946471802457999</v>
      </c>
      <c r="J302" s="7">
        <v>33.946471802457999</v>
      </c>
      <c r="K302" s="9">
        <v>-1.6953489491566032</v>
      </c>
      <c r="L302" s="10">
        <v>3.2385520901768752</v>
      </c>
      <c r="M302" s="11">
        <v>2.9949005645950497</v>
      </c>
      <c r="N302" s="7"/>
    </row>
    <row r="303" spans="1:14" ht="15" customHeight="1" x14ac:dyDescent="0.2">
      <c r="A303" s="6" t="s">
        <v>64</v>
      </c>
      <c r="B303" s="6" t="s">
        <v>43</v>
      </c>
      <c r="C303" s="6" t="s">
        <v>5</v>
      </c>
      <c r="D303" s="6" t="s">
        <v>375</v>
      </c>
      <c r="E303" s="6" t="s">
        <v>53</v>
      </c>
      <c r="F303" s="6" t="s">
        <v>46</v>
      </c>
      <c r="G303" s="6" t="s">
        <v>377</v>
      </c>
    </row>
    <row r="304" spans="1:14" ht="15" customHeight="1" x14ac:dyDescent="0.2">
      <c r="A304" s="6" t="s">
        <v>65</v>
      </c>
      <c r="B304" s="6" t="s">
        <v>43</v>
      </c>
      <c r="C304" s="6" t="s">
        <v>5</v>
      </c>
      <c r="D304" s="6" t="s">
        <v>375</v>
      </c>
      <c r="E304" s="6" t="s">
        <v>56</v>
      </c>
      <c r="F304" s="6" t="s">
        <v>46</v>
      </c>
      <c r="G304" s="6" t="s">
        <v>377</v>
      </c>
      <c r="H304" s="7">
        <v>35.626442977859902</v>
      </c>
      <c r="J304" s="7">
        <v>35.641820751614603</v>
      </c>
    </row>
    <row r="305" spans="1:13" s="15" customFormat="1" ht="15" customHeight="1" x14ac:dyDescent="0.2">
      <c r="A305" s="12" t="s">
        <v>66</v>
      </c>
      <c r="B305" s="12" t="s">
        <v>43</v>
      </c>
      <c r="C305" s="6" t="s">
        <v>5</v>
      </c>
      <c r="D305" s="6" t="s">
        <v>375</v>
      </c>
      <c r="E305" s="12" t="s">
        <v>56</v>
      </c>
      <c r="F305" s="12" t="s">
        <v>46</v>
      </c>
      <c r="G305" s="12" t="s">
        <v>377</v>
      </c>
      <c r="H305" s="13">
        <v>35.657198525369303</v>
      </c>
      <c r="I305" s="14"/>
    </row>
    <row r="306" spans="1:13" ht="15" customHeight="1" x14ac:dyDescent="0.2">
      <c r="A306" s="6" t="s">
        <v>67</v>
      </c>
      <c r="B306" s="6" t="s">
        <v>43</v>
      </c>
      <c r="C306" s="6" t="s">
        <v>5</v>
      </c>
      <c r="D306" s="6" t="s">
        <v>375</v>
      </c>
      <c r="E306" s="6" t="s">
        <v>45</v>
      </c>
      <c r="F306" s="6" t="s">
        <v>46</v>
      </c>
      <c r="G306" s="6" t="s">
        <v>378</v>
      </c>
      <c r="H306" s="7">
        <v>37.220943038622003</v>
      </c>
      <c r="J306" s="7">
        <v>37.220943038622003</v>
      </c>
      <c r="K306" s="9">
        <v>13.033462074916002</v>
      </c>
      <c r="L306" s="10">
        <v>1.19271578812569E-4</v>
      </c>
      <c r="M306" s="11">
        <v>6.6797002706476801E-4</v>
      </c>
    </row>
    <row r="307" spans="1:13" ht="15" customHeight="1" x14ac:dyDescent="0.2">
      <c r="A307" s="6" t="s">
        <v>69</v>
      </c>
      <c r="B307" s="6" t="s">
        <v>43</v>
      </c>
      <c r="C307" s="6" t="s">
        <v>5</v>
      </c>
      <c r="D307" s="6" t="s">
        <v>375</v>
      </c>
      <c r="E307" s="6" t="s">
        <v>45</v>
      </c>
      <c r="F307" s="6" t="s">
        <v>46</v>
      </c>
      <c r="G307" s="6" t="s">
        <v>378</v>
      </c>
    </row>
    <row r="308" spans="1:13" ht="15" customHeight="1" x14ac:dyDescent="0.2">
      <c r="A308" s="6" t="s">
        <v>70</v>
      </c>
      <c r="B308" s="6" t="s">
        <v>43</v>
      </c>
      <c r="C308" s="6" t="s">
        <v>5</v>
      </c>
      <c r="D308" s="6" t="s">
        <v>375</v>
      </c>
      <c r="E308" s="6" t="s">
        <v>50</v>
      </c>
      <c r="F308" s="6" t="s">
        <v>46</v>
      </c>
      <c r="G308" s="6" t="s">
        <v>378</v>
      </c>
      <c r="H308" s="7">
        <v>35.4287709730147</v>
      </c>
      <c r="J308" s="7">
        <v>35.323686261140551</v>
      </c>
      <c r="K308" s="9">
        <v>11.13620529743455</v>
      </c>
      <c r="L308" s="10">
        <v>4.4429166677354315E-4</v>
      </c>
      <c r="M308" s="11">
        <v>2.9885365897621705E-3</v>
      </c>
    </row>
    <row r="309" spans="1:13" ht="15" customHeight="1" x14ac:dyDescent="0.2">
      <c r="A309" s="6" t="s">
        <v>71</v>
      </c>
      <c r="B309" s="6" t="s">
        <v>43</v>
      </c>
      <c r="C309" s="6" t="s">
        <v>5</v>
      </c>
      <c r="D309" s="6" t="s">
        <v>375</v>
      </c>
      <c r="E309" s="6" t="s">
        <v>50</v>
      </c>
      <c r="F309" s="6" t="s">
        <v>46</v>
      </c>
      <c r="G309" s="6" t="s">
        <v>378</v>
      </c>
      <c r="H309" s="7">
        <v>35.218601549266403</v>
      </c>
    </row>
    <row r="310" spans="1:13" ht="15" customHeight="1" x14ac:dyDescent="0.2">
      <c r="A310" s="6" t="s">
        <v>72</v>
      </c>
      <c r="B310" s="6" t="s">
        <v>43</v>
      </c>
      <c r="C310" s="6" t="s">
        <v>5</v>
      </c>
      <c r="D310" s="6" t="s">
        <v>375</v>
      </c>
      <c r="E310" s="6" t="s">
        <v>53</v>
      </c>
      <c r="F310" s="6" t="s">
        <v>46</v>
      </c>
      <c r="G310" s="6" t="s">
        <v>378</v>
      </c>
      <c r="H310" s="7">
        <v>33.5780105443365</v>
      </c>
      <c r="J310" s="7">
        <v>33.147447554226851</v>
      </c>
      <c r="K310" s="9">
        <v>8.9599665905208496</v>
      </c>
      <c r="L310" s="10">
        <v>2.0080813196664089E-3</v>
      </c>
      <c r="M310" s="11">
        <v>1.8570039050053516E-3</v>
      </c>
    </row>
    <row r="311" spans="1:13" ht="15" customHeight="1" x14ac:dyDescent="0.2">
      <c r="A311" s="6" t="s">
        <v>73</v>
      </c>
      <c r="B311" s="6" t="s">
        <v>43</v>
      </c>
      <c r="C311" s="6" t="s">
        <v>5</v>
      </c>
      <c r="D311" s="6" t="s">
        <v>375</v>
      </c>
      <c r="E311" s="6" t="s">
        <v>53</v>
      </c>
      <c r="F311" s="6" t="s">
        <v>46</v>
      </c>
      <c r="G311" s="6" t="s">
        <v>378</v>
      </c>
      <c r="H311" s="7">
        <v>32.716884564117201</v>
      </c>
    </row>
    <row r="312" spans="1:13" ht="15" customHeight="1" x14ac:dyDescent="0.2">
      <c r="A312" s="6" t="s">
        <v>74</v>
      </c>
      <c r="B312" s="6" t="s">
        <v>43</v>
      </c>
      <c r="C312" s="6" t="s">
        <v>5</v>
      </c>
      <c r="D312" s="6" t="s">
        <v>375</v>
      </c>
      <c r="E312" s="6" t="s">
        <v>56</v>
      </c>
      <c r="F312" s="6" t="s">
        <v>46</v>
      </c>
      <c r="G312" s="6" t="s">
        <v>378</v>
      </c>
      <c r="H312" s="7">
        <v>24.148739833108198</v>
      </c>
      <c r="J312" s="7">
        <v>24.187480963706001</v>
      </c>
    </row>
    <row r="313" spans="1:13" s="15" customFormat="1" ht="15" customHeight="1" x14ac:dyDescent="0.2">
      <c r="A313" s="12" t="s">
        <v>75</v>
      </c>
      <c r="B313" s="12" t="s">
        <v>43</v>
      </c>
      <c r="C313" s="6" t="s">
        <v>5</v>
      </c>
      <c r="D313" s="6" t="s">
        <v>375</v>
      </c>
      <c r="E313" s="12" t="s">
        <v>56</v>
      </c>
      <c r="F313" s="12" t="s">
        <v>46</v>
      </c>
      <c r="G313" s="12" t="s">
        <v>378</v>
      </c>
      <c r="H313" s="13">
        <v>24.2262220943038</v>
      </c>
      <c r="I313" s="14"/>
    </row>
    <row r="314" spans="1:13" ht="15" customHeight="1" x14ac:dyDescent="0.2">
      <c r="A314" s="6" t="s">
        <v>76</v>
      </c>
      <c r="B314" s="6" t="s">
        <v>43</v>
      </c>
      <c r="C314" s="6" t="s">
        <v>7</v>
      </c>
      <c r="D314" s="6" t="s">
        <v>375</v>
      </c>
      <c r="E314" s="6" t="s">
        <v>45</v>
      </c>
      <c r="F314" s="6" t="s">
        <v>46</v>
      </c>
      <c r="G314" s="6" t="s">
        <v>379</v>
      </c>
      <c r="H314" s="7">
        <v>37.247395721566697</v>
      </c>
      <c r="J314" s="7">
        <v>37.247395721566697</v>
      </c>
      <c r="K314" s="9">
        <v>10.815990578459598</v>
      </c>
      <c r="L314" s="10">
        <v>5.5470541194634667E-4</v>
      </c>
      <c r="M314" s="11">
        <v>3.1065790586460138E-3</v>
      </c>
    </row>
    <row r="315" spans="1:13" ht="15" customHeight="1" x14ac:dyDescent="0.2">
      <c r="A315" s="6" t="s">
        <v>78</v>
      </c>
      <c r="B315" s="6" t="s">
        <v>43</v>
      </c>
      <c r="C315" s="6" t="s">
        <v>7</v>
      </c>
      <c r="D315" s="6" t="s">
        <v>375</v>
      </c>
      <c r="E315" s="6" t="s">
        <v>45</v>
      </c>
      <c r="F315" s="6" t="s">
        <v>46</v>
      </c>
      <c r="G315" s="6" t="s">
        <v>379</v>
      </c>
    </row>
    <row r="316" spans="1:13" ht="15" customHeight="1" x14ac:dyDescent="0.2">
      <c r="A316" s="6" t="s">
        <v>79</v>
      </c>
      <c r="B316" s="6" t="s">
        <v>43</v>
      </c>
      <c r="C316" s="6" t="s">
        <v>7</v>
      </c>
      <c r="D316" s="6" t="s">
        <v>375</v>
      </c>
      <c r="E316" s="6" t="s">
        <v>50</v>
      </c>
      <c r="F316" s="6" t="s">
        <v>46</v>
      </c>
      <c r="G316" s="6" t="s">
        <v>379</v>
      </c>
      <c r="H316" s="7">
        <v>37.2545588114601</v>
      </c>
      <c r="J316" s="7">
        <v>36.797687757154101</v>
      </c>
      <c r="K316" s="9">
        <v>10.366282614047002</v>
      </c>
      <c r="L316" s="10">
        <v>7.5759655238096879E-4</v>
      </c>
      <c r="M316" s="11">
        <v>5.095988033064369E-3</v>
      </c>
    </row>
    <row r="317" spans="1:13" ht="15" customHeight="1" x14ac:dyDescent="0.2">
      <c r="A317" s="6" t="s">
        <v>80</v>
      </c>
      <c r="B317" s="6" t="s">
        <v>43</v>
      </c>
      <c r="C317" s="6" t="s">
        <v>7</v>
      </c>
      <c r="D317" s="6" t="s">
        <v>375</v>
      </c>
      <c r="E317" s="6" t="s">
        <v>50</v>
      </c>
      <c r="F317" s="6" t="s">
        <v>46</v>
      </c>
      <c r="G317" s="6" t="s">
        <v>379</v>
      </c>
      <c r="H317" s="7">
        <v>36.340816702848102</v>
      </c>
    </row>
    <row r="318" spans="1:13" ht="15" customHeight="1" x14ac:dyDescent="0.2">
      <c r="A318" s="6" t="s">
        <v>81</v>
      </c>
      <c r="B318" s="6" t="s">
        <v>43</v>
      </c>
      <c r="C318" s="6" t="s">
        <v>7</v>
      </c>
      <c r="D318" s="6" t="s">
        <v>375</v>
      </c>
      <c r="E318" s="6" t="s">
        <v>53</v>
      </c>
      <c r="F318" s="6" t="s">
        <v>46</v>
      </c>
      <c r="G318" s="6" t="s">
        <v>379</v>
      </c>
      <c r="H318" s="7">
        <v>34.9572156678475</v>
      </c>
      <c r="J318" s="7">
        <v>34.337361842409095</v>
      </c>
      <c r="K318" s="9">
        <v>7.9059566993019956</v>
      </c>
      <c r="L318" s="10">
        <v>4.1693647381396796E-3</v>
      </c>
      <c r="M318" s="11">
        <v>3.8556837934248709E-3</v>
      </c>
    </row>
    <row r="319" spans="1:13" ht="15" customHeight="1" x14ac:dyDescent="0.2">
      <c r="A319" s="6" t="s">
        <v>82</v>
      </c>
      <c r="B319" s="6" t="s">
        <v>43</v>
      </c>
      <c r="C319" s="6" t="s">
        <v>7</v>
      </c>
      <c r="D319" s="6" t="s">
        <v>375</v>
      </c>
      <c r="E319" s="6" t="s">
        <v>53</v>
      </c>
      <c r="F319" s="6" t="s">
        <v>46</v>
      </c>
      <c r="G319" s="6" t="s">
        <v>379</v>
      </c>
      <c r="H319" s="7">
        <v>33.717508016970697</v>
      </c>
    </row>
    <row r="320" spans="1:13" ht="15" customHeight="1" x14ac:dyDescent="0.2">
      <c r="A320" s="6" t="s">
        <v>83</v>
      </c>
      <c r="B320" s="6" t="s">
        <v>43</v>
      </c>
      <c r="C320" s="6" t="s">
        <v>7</v>
      </c>
      <c r="D320" s="6" t="s">
        <v>375</v>
      </c>
      <c r="E320" s="6" t="s">
        <v>56</v>
      </c>
      <c r="F320" s="6" t="s">
        <v>46</v>
      </c>
      <c r="G320" s="6" t="s">
        <v>379</v>
      </c>
      <c r="H320" s="7">
        <v>26.4836345609157</v>
      </c>
      <c r="J320" s="7">
        <v>26.431405143107099</v>
      </c>
    </row>
    <row r="321" spans="1:13" s="15" customFormat="1" ht="15" customHeight="1" x14ac:dyDescent="0.2">
      <c r="A321" s="12" t="s">
        <v>84</v>
      </c>
      <c r="B321" s="12" t="s">
        <v>43</v>
      </c>
      <c r="C321" s="6" t="s">
        <v>7</v>
      </c>
      <c r="D321" s="6" t="s">
        <v>375</v>
      </c>
      <c r="E321" s="12" t="s">
        <v>56</v>
      </c>
      <c r="F321" s="12" t="s">
        <v>46</v>
      </c>
      <c r="G321" s="12" t="s">
        <v>379</v>
      </c>
      <c r="H321" s="13">
        <v>26.379175725298499</v>
      </c>
      <c r="I321" s="14"/>
    </row>
    <row r="322" spans="1:13" ht="15" customHeight="1" x14ac:dyDescent="0.2">
      <c r="A322" s="6" t="s">
        <v>85</v>
      </c>
      <c r="B322" s="6" t="s">
        <v>43</v>
      </c>
      <c r="C322" s="6" t="s">
        <v>7</v>
      </c>
      <c r="D322" s="6" t="s">
        <v>375</v>
      </c>
      <c r="E322" s="6" t="s">
        <v>45</v>
      </c>
      <c r="F322" s="6" t="s">
        <v>46</v>
      </c>
      <c r="G322" s="6" t="s">
        <v>380</v>
      </c>
      <c r="H322" s="7">
        <v>36.535465881046598</v>
      </c>
      <c r="J322" s="7">
        <v>36.535465881046598</v>
      </c>
      <c r="K322" s="9">
        <v>12.917673667512698</v>
      </c>
      <c r="L322" s="10">
        <v>1.2923875089860623E-4</v>
      </c>
      <c r="M322" s="11">
        <v>7.2379030105084417E-4</v>
      </c>
    </row>
    <row r="323" spans="1:13" ht="15" customHeight="1" x14ac:dyDescent="0.2">
      <c r="A323" s="6" t="s">
        <v>87</v>
      </c>
      <c r="B323" s="6" t="s">
        <v>43</v>
      </c>
      <c r="C323" s="6" t="s">
        <v>7</v>
      </c>
      <c r="D323" s="6" t="s">
        <v>375</v>
      </c>
      <c r="E323" s="6" t="s">
        <v>45</v>
      </c>
      <c r="F323" s="6" t="s">
        <v>46</v>
      </c>
      <c r="G323" s="6" t="s">
        <v>380</v>
      </c>
    </row>
    <row r="324" spans="1:13" ht="15" customHeight="1" x14ac:dyDescent="0.2">
      <c r="A324" s="6" t="s">
        <v>88</v>
      </c>
      <c r="B324" s="6" t="s">
        <v>43</v>
      </c>
      <c r="C324" s="6" t="s">
        <v>7</v>
      </c>
      <c r="D324" s="6" t="s">
        <v>375</v>
      </c>
      <c r="E324" s="6" t="s">
        <v>50</v>
      </c>
      <c r="F324" s="6" t="s">
        <v>46</v>
      </c>
      <c r="G324" s="6" t="s">
        <v>380</v>
      </c>
      <c r="H324" s="7">
        <v>34.769525653531403</v>
      </c>
      <c r="J324" s="7">
        <v>34.642423642586806</v>
      </c>
      <c r="K324" s="9">
        <v>11.024631429052906</v>
      </c>
      <c r="L324" s="10">
        <v>4.8001548615465053E-4</v>
      </c>
      <c r="M324" s="11">
        <v>3.2288335598174545E-3</v>
      </c>
    </row>
    <row r="325" spans="1:13" ht="15" customHeight="1" x14ac:dyDescent="0.2">
      <c r="A325" s="6" t="s">
        <v>89</v>
      </c>
      <c r="B325" s="6" t="s">
        <v>43</v>
      </c>
      <c r="C325" s="6" t="s">
        <v>7</v>
      </c>
      <c r="D325" s="6" t="s">
        <v>375</v>
      </c>
      <c r="E325" s="6" t="s">
        <v>50</v>
      </c>
      <c r="F325" s="6" t="s">
        <v>46</v>
      </c>
      <c r="G325" s="6" t="s">
        <v>380</v>
      </c>
      <c r="H325" s="7">
        <v>34.515321631642202</v>
      </c>
    </row>
    <row r="326" spans="1:13" ht="15" customHeight="1" x14ac:dyDescent="0.2">
      <c r="A326" s="6" t="s">
        <v>90</v>
      </c>
      <c r="B326" s="6" t="s">
        <v>43</v>
      </c>
      <c r="C326" s="6" t="s">
        <v>7</v>
      </c>
      <c r="D326" s="6" t="s">
        <v>375</v>
      </c>
      <c r="E326" s="6" t="s">
        <v>53</v>
      </c>
      <c r="F326" s="6" t="s">
        <v>46</v>
      </c>
      <c r="G326" s="6" t="s">
        <v>380</v>
      </c>
      <c r="H326" s="7">
        <v>31.201746830654901</v>
      </c>
      <c r="J326" s="7">
        <v>31.499567552237</v>
      </c>
      <c r="K326" s="9">
        <v>7.8817753387031004</v>
      </c>
      <c r="L326" s="10">
        <v>4.2398374241724001E-3</v>
      </c>
      <c r="M326" s="11">
        <v>3.9208544873989169E-3</v>
      </c>
    </row>
    <row r="327" spans="1:13" ht="15" customHeight="1" x14ac:dyDescent="0.2">
      <c r="A327" s="6" t="s">
        <v>91</v>
      </c>
      <c r="B327" s="6" t="s">
        <v>43</v>
      </c>
      <c r="C327" s="6" t="s">
        <v>7</v>
      </c>
      <c r="D327" s="6" t="s">
        <v>375</v>
      </c>
      <c r="E327" s="6" t="s">
        <v>53</v>
      </c>
      <c r="F327" s="6" t="s">
        <v>46</v>
      </c>
      <c r="G327" s="6" t="s">
        <v>380</v>
      </c>
      <c r="H327" s="7">
        <v>31.797388273819099</v>
      </c>
    </row>
    <row r="328" spans="1:13" ht="15" customHeight="1" x14ac:dyDescent="0.2">
      <c r="A328" s="6" t="s">
        <v>92</v>
      </c>
      <c r="B328" s="6" t="s">
        <v>43</v>
      </c>
      <c r="C328" s="6" t="s">
        <v>7</v>
      </c>
      <c r="D328" s="6" t="s">
        <v>375</v>
      </c>
      <c r="E328" s="6" t="s">
        <v>56</v>
      </c>
      <c r="F328" s="6" t="s">
        <v>46</v>
      </c>
      <c r="G328" s="6" t="s">
        <v>380</v>
      </c>
      <c r="H328" s="7">
        <v>23.597165258659299</v>
      </c>
      <c r="J328" s="7">
        <v>23.6177922135339</v>
      </c>
    </row>
    <row r="329" spans="1:13" s="15" customFormat="1" ht="15" customHeight="1" x14ac:dyDescent="0.2">
      <c r="A329" s="12" t="s">
        <v>93</v>
      </c>
      <c r="B329" s="12" t="s">
        <v>43</v>
      </c>
      <c r="C329" s="6" t="s">
        <v>7</v>
      </c>
      <c r="D329" s="6" t="s">
        <v>375</v>
      </c>
      <c r="E329" s="12" t="s">
        <v>56</v>
      </c>
      <c r="F329" s="12" t="s">
        <v>46</v>
      </c>
      <c r="G329" s="12" t="s">
        <v>380</v>
      </c>
      <c r="H329" s="13">
        <v>23.6384191684085</v>
      </c>
      <c r="I329" s="14"/>
    </row>
    <row r="330" spans="1:13" ht="15" customHeight="1" x14ac:dyDescent="0.2">
      <c r="A330" s="6" t="s">
        <v>94</v>
      </c>
      <c r="B330" s="6" t="s">
        <v>43</v>
      </c>
      <c r="C330" s="6" t="s">
        <v>7</v>
      </c>
      <c r="D330" s="6" t="s">
        <v>375</v>
      </c>
      <c r="E330" s="6" t="s">
        <v>45</v>
      </c>
      <c r="F330" s="6" t="s">
        <v>46</v>
      </c>
      <c r="G330" s="6" t="s">
        <v>381</v>
      </c>
      <c r="H330" s="7">
        <v>36.222209430386002</v>
      </c>
      <c r="J330" s="7">
        <v>36.222209430386002</v>
      </c>
      <c r="K330" s="9">
        <v>11.907916352872299</v>
      </c>
      <c r="L330" s="10">
        <v>2.6023157602755593E-4</v>
      </c>
      <c r="M330" s="11">
        <v>1.4574041411441066E-3</v>
      </c>
    </row>
    <row r="331" spans="1:13" ht="15" customHeight="1" x14ac:dyDescent="0.2">
      <c r="A331" s="6" t="s">
        <v>96</v>
      </c>
      <c r="B331" s="6" t="s">
        <v>43</v>
      </c>
      <c r="C331" s="6" t="s">
        <v>7</v>
      </c>
      <c r="D331" s="6" t="s">
        <v>375</v>
      </c>
      <c r="E331" s="6" t="s">
        <v>45</v>
      </c>
      <c r="F331" s="6" t="s">
        <v>46</v>
      </c>
      <c r="G331" s="6" t="s">
        <v>381</v>
      </c>
    </row>
    <row r="332" spans="1:13" ht="15" customHeight="1" x14ac:dyDescent="0.2">
      <c r="A332" s="6" t="s">
        <v>97</v>
      </c>
      <c r="B332" s="6" t="s">
        <v>43</v>
      </c>
      <c r="C332" s="6" t="s">
        <v>7</v>
      </c>
      <c r="D332" s="6" t="s">
        <v>375</v>
      </c>
      <c r="E332" s="6" t="s">
        <v>50</v>
      </c>
      <c r="F332" s="6" t="s">
        <v>46</v>
      </c>
      <c r="G332" s="6" t="s">
        <v>381</v>
      </c>
      <c r="H332" s="7">
        <v>35.421897705174402</v>
      </c>
      <c r="J332" s="7">
        <v>35.046328124135101</v>
      </c>
      <c r="K332" s="9">
        <v>10.732035046621398</v>
      </c>
      <c r="L332" s="10">
        <v>5.8794342290983373E-4</v>
      </c>
      <c r="M332" s="11">
        <v>3.9548129381675899E-3</v>
      </c>
    </row>
    <row r="333" spans="1:13" ht="15" customHeight="1" x14ac:dyDescent="0.2">
      <c r="A333" s="6" t="s">
        <v>98</v>
      </c>
      <c r="B333" s="6" t="s">
        <v>43</v>
      </c>
      <c r="C333" s="6" t="s">
        <v>7</v>
      </c>
      <c r="D333" s="6" t="s">
        <v>375</v>
      </c>
      <c r="E333" s="6" t="s">
        <v>50</v>
      </c>
      <c r="F333" s="6" t="s">
        <v>46</v>
      </c>
      <c r="G333" s="6" t="s">
        <v>381</v>
      </c>
      <c r="H333" s="7">
        <v>34.670758543095801</v>
      </c>
    </row>
    <row r="334" spans="1:13" ht="15" customHeight="1" x14ac:dyDescent="0.2">
      <c r="A334" s="6" t="s">
        <v>99</v>
      </c>
      <c r="B334" s="6" t="s">
        <v>43</v>
      </c>
      <c r="C334" s="6" t="s">
        <v>7</v>
      </c>
      <c r="D334" s="6" t="s">
        <v>375</v>
      </c>
      <c r="E334" s="6" t="s">
        <v>53</v>
      </c>
      <c r="F334" s="6" t="s">
        <v>46</v>
      </c>
      <c r="G334" s="6" t="s">
        <v>381</v>
      </c>
      <c r="H334" s="7">
        <v>32.131040883465303</v>
      </c>
      <c r="J334" s="7">
        <v>32.110804897615353</v>
      </c>
      <c r="K334" s="9">
        <v>7.7965118201016494</v>
      </c>
      <c r="L334" s="10">
        <v>4.4979650917838856E-3</v>
      </c>
      <c r="M334" s="11">
        <v>4.1595619949335635E-3</v>
      </c>
    </row>
    <row r="335" spans="1:13" ht="15" customHeight="1" x14ac:dyDescent="0.2">
      <c r="A335" s="6" t="s">
        <v>100</v>
      </c>
      <c r="B335" s="6" t="s">
        <v>43</v>
      </c>
      <c r="C335" s="6" t="s">
        <v>7</v>
      </c>
      <c r="D335" s="6" t="s">
        <v>375</v>
      </c>
      <c r="E335" s="6" t="s">
        <v>53</v>
      </c>
      <c r="F335" s="6" t="s">
        <v>46</v>
      </c>
      <c r="G335" s="6" t="s">
        <v>381</v>
      </c>
      <c r="H335" s="7">
        <v>32.090568911765402</v>
      </c>
    </row>
    <row r="336" spans="1:13" ht="15" customHeight="1" x14ac:dyDescent="0.2">
      <c r="A336" s="6" t="s">
        <v>101</v>
      </c>
      <c r="B336" s="6" t="s">
        <v>43</v>
      </c>
      <c r="C336" s="6" t="s">
        <v>7</v>
      </c>
      <c r="D336" s="6" t="s">
        <v>375</v>
      </c>
      <c r="E336" s="6" t="s">
        <v>56</v>
      </c>
      <c r="F336" s="6" t="s">
        <v>46</v>
      </c>
      <c r="G336" s="6" t="s">
        <v>381</v>
      </c>
      <c r="H336" s="7">
        <v>24.267822188667601</v>
      </c>
      <c r="J336" s="7">
        <v>24.314293077513703</v>
      </c>
    </row>
    <row r="337" spans="1:13" s="15" customFormat="1" ht="15" customHeight="1" x14ac:dyDescent="0.2">
      <c r="A337" s="12" t="s">
        <v>102</v>
      </c>
      <c r="B337" s="12" t="s">
        <v>43</v>
      </c>
      <c r="C337" s="6" t="s">
        <v>7</v>
      </c>
      <c r="D337" s="6" t="s">
        <v>375</v>
      </c>
      <c r="E337" s="12" t="s">
        <v>56</v>
      </c>
      <c r="F337" s="12" t="s">
        <v>46</v>
      </c>
      <c r="G337" s="12" t="s">
        <v>381</v>
      </c>
      <c r="H337" s="13">
        <v>24.360763966359801</v>
      </c>
      <c r="I337" s="14"/>
    </row>
    <row r="338" spans="1:13" ht="15" customHeight="1" x14ac:dyDescent="0.2">
      <c r="A338" s="6" t="s">
        <v>103</v>
      </c>
      <c r="B338" s="6" t="s">
        <v>43</v>
      </c>
      <c r="C338" s="6" t="s">
        <v>9</v>
      </c>
      <c r="D338" s="6" t="s">
        <v>375</v>
      </c>
      <c r="E338" s="6" t="s">
        <v>45</v>
      </c>
      <c r="F338" s="6" t="s">
        <v>46</v>
      </c>
      <c r="G338" s="6" t="s">
        <v>382</v>
      </c>
      <c r="H338" s="7">
        <v>39.051994363873902</v>
      </c>
      <c r="J338" s="7">
        <v>39.051994363873902</v>
      </c>
      <c r="K338" s="9">
        <v>12.076952999772601</v>
      </c>
      <c r="L338" s="10">
        <v>2.314594361634301E-4</v>
      </c>
      <c r="M338" s="11">
        <v>1.2962682927291774E-3</v>
      </c>
    </row>
    <row r="339" spans="1:13" ht="15" customHeight="1" x14ac:dyDescent="0.2">
      <c r="A339" s="6" t="s">
        <v>105</v>
      </c>
      <c r="B339" s="6" t="s">
        <v>43</v>
      </c>
      <c r="C339" s="6" t="s">
        <v>9</v>
      </c>
      <c r="D339" s="6" t="s">
        <v>375</v>
      </c>
      <c r="E339" s="6" t="s">
        <v>45</v>
      </c>
      <c r="F339" s="6" t="s">
        <v>46</v>
      </c>
      <c r="G339" s="6" t="s">
        <v>382</v>
      </c>
    </row>
    <row r="340" spans="1:13" ht="15" customHeight="1" x14ac:dyDescent="0.2">
      <c r="A340" s="6" t="s">
        <v>106</v>
      </c>
      <c r="B340" s="6" t="s">
        <v>43</v>
      </c>
      <c r="C340" s="6" t="s">
        <v>9</v>
      </c>
      <c r="D340" s="6" t="s">
        <v>375</v>
      </c>
      <c r="E340" s="6" t="s">
        <v>50</v>
      </c>
      <c r="F340" s="6" t="s">
        <v>46</v>
      </c>
      <c r="G340" s="6" t="s">
        <v>382</v>
      </c>
      <c r="H340" s="7">
        <v>36.191150276703098</v>
      </c>
      <c r="J340" s="7">
        <v>36.090963245800452</v>
      </c>
      <c r="K340" s="9">
        <v>9.1159218816991512</v>
      </c>
      <c r="L340" s="10">
        <v>1.8023290198968583E-3</v>
      </c>
      <c r="M340" s="11">
        <v>1.2123401417513823E-2</v>
      </c>
    </row>
    <row r="341" spans="1:13" ht="15" customHeight="1" x14ac:dyDescent="0.2">
      <c r="A341" s="6" t="s">
        <v>107</v>
      </c>
      <c r="B341" s="6" t="s">
        <v>43</v>
      </c>
      <c r="C341" s="6" t="s">
        <v>9</v>
      </c>
      <c r="D341" s="6" t="s">
        <v>375</v>
      </c>
      <c r="E341" s="6" t="s">
        <v>50</v>
      </c>
      <c r="F341" s="6" t="s">
        <v>46</v>
      </c>
      <c r="G341" s="6" t="s">
        <v>382</v>
      </c>
      <c r="H341" s="7">
        <v>35.990776214897799</v>
      </c>
    </row>
    <row r="342" spans="1:13" ht="15" customHeight="1" x14ac:dyDescent="0.2">
      <c r="A342" s="6" t="s">
        <v>108</v>
      </c>
      <c r="B342" s="6" t="s">
        <v>43</v>
      </c>
      <c r="C342" s="6" t="s">
        <v>9</v>
      </c>
      <c r="D342" s="6" t="s">
        <v>375</v>
      </c>
      <c r="E342" s="6" t="s">
        <v>53</v>
      </c>
      <c r="F342" s="6" t="s">
        <v>46</v>
      </c>
      <c r="G342" s="6" t="s">
        <v>382</v>
      </c>
      <c r="H342" s="7">
        <v>33.5362455183921</v>
      </c>
      <c r="J342" s="7">
        <v>33.842959689205252</v>
      </c>
      <c r="K342" s="9">
        <v>6.8679183251039504</v>
      </c>
      <c r="L342" s="10">
        <v>8.5615141022872196E-3</v>
      </c>
      <c r="M342" s="11">
        <v>7.9173910762473133E-3</v>
      </c>
    </row>
    <row r="343" spans="1:13" ht="15" customHeight="1" x14ac:dyDescent="0.2">
      <c r="A343" s="6" t="s">
        <v>109</v>
      </c>
      <c r="B343" s="6" t="s">
        <v>43</v>
      </c>
      <c r="C343" s="6" t="s">
        <v>9</v>
      </c>
      <c r="D343" s="6" t="s">
        <v>375</v>
      </c>
      <c r="E343" s="6" t="s">
        <v>53</v>
      </c>
      <c r="F343" s="6" t="s">
        <v>46</v>
      </c>
      <c r="G343" s="6" t="s">
        <v>382</v>
      </c>
      <c r="H343" s="7">
        <v>34.149673860018403</v>
      </c>
    </row>
    <row r="344" spans="1:13" ht="15" customHeight="1" x14ac:dyDescent="0.2">
      <c r="A344" s="6" t="s">
        <v>110</v>
      </c>
      <c r="B344" s="6" t="s">
        <v>43</v>
      </c>
      <c r="C344" s="6" t="s">
        <v>9</v>
      </c>
      <c r="D344" s="6" t="s">
        <v>375</v>
      </c>
      <c r="E344" s="6" t="s">
        <v>56</v>
      </c>
      <c r="F344" s="6" t="s">
        <v>46</v>
      </c>
      <c r="G344" s="6" t="s">
        <v>382</v>
      </c>
      <c r="H344" s="7">
        <v>27.1016105864799</v>
      </c>
      <c r="J344" s="7">
        <v>26.975041364101301</v>
      </c>
    </row>
    <row r="345" spans="1:13" s="15" customFormat="1" ht="15" customHeight="1" x14ac:dyDescent="0.2">
      <c r="A345" s="12" t="s">
        <v>111</v>
      </c>
      <c r="B345" s="12" t="s">
        <v>43</v>
      </c>
      <c r="C345" s="6" t="s">
        <v>9</v>
      </c>
      <c r="D345" s="6" t="s">
        <v>375</v>
      </c>
      <c r="E345" s="12" t="s">
        <v>56</v>
      </c>
      <c r="F345" s="12" t="s">
        <v>46</v>
      </c>
      <c r="G345" s="12" t="s">
        <v>382</v>
      </c>
      <c r="H345" s="13">
        <v>26.848472141722699</v>
      </c>
      <c r="I345" s="14"/>
    </row>
    <row r="346" spans="1:13" ht="15" customHeight="1" x14ac:dyDescent="0.2">
      <c r="A346" s="6" t="s">
        <v>112</v>
      </c>
      <c r="B346" s="6" t="s">
        <v>43</v>
      </c>
      <c r="C346" s="6" t="s">
        <v>9</v>
      </c>
      <c r="D346" s="6" t="s">
        <v>375</v>
      </c>
      <c r="E346" s="6" t="s">
        <v>45</v>
      </c>
      <c r="F346" s="6" t="s">
        <v>46</v>
      </c>
      <c r="G346" s="6" t="s">
        <v>383</v>
      </c>
      <c r="J346" s="7">
        <v>36.0750182884453</v>
      </c>
      <c r="K346" s="9">
        <v>9.6419371462940475</v>
      </c>
      <c r="L346" s="10">
        <v>1.2516638308240674E-3</v>
      </c>
      <c r="M346" s="11">
        <v>7.0098336189999095E-3</v>
      </c>
    </row>
    <row r="347" spans="1:13" ht="15" customHeight="1" x14ac:dyDescent="0.2">
      <c r="A347" s="6" t="s">
        <v>114</v>
      </c>
      <c r="B347" s="6" t="s">
        <v>43</v>
      </c>
      <c r="C347" s="6" t="s">
        <v>9</v>
      </c>
      <c r="D347" s="6" t="s">
        <v>375</v>
      </c>
      <c r="E347" s="6" t="s">
        <v>45</v>
      </c>
      <c r="F347" s="6" t="s">
        <v>46</v>
      </c>
      <c r="G347" s="6" t="s">
        <v>383</v>
      </c>
      <c r="H347" s="7">
        <v>36.0750182884453</v>
      </c>
    </row>
    <row r="348" spans="1:13" ht="15" customHeight="1" x14ac:dyDescent="0.2">
      <c r="A348" s="6" t="s">
        <v>115</v>
      </c>
      <c r="B348" s="6" t="s">
        <v>43</v>
      </c>
      <c r="C348" s="6" t="s">
        <v>9</v>
      </c>
      <c r="D348" s="6" t="s">
        <v>375</v>
      </c>
      <c r="E348" s="6" t="s">
        <v>50</v>
      </c>
      <c r="F348" s="6" t="s">
        <v>46</v>
      </c>
      <c r="G348" s="6" t="s">
        <v>383</v>
      </c>
      <c r="J348" s="7">
        <v>36.263974389629198</v>
      </c>
      <c r="K348" s="9">
        <v>9.8308932474779454</v>
      </c>
      <c r="L348" s="10">
        <v>1.0980098809680418E-3</v>
      </c>
      <c r="M348" s="11">
        <v>7.3857849484851136E-3</v>
      </c>
    </row>
    <row r="349" spans="1:13" ht="15" customHeight="1" x14ac:dyDescent="0.2">
      <c r="A349" s="6" t="s">
        <v>116</v>
      </c>
      <c r="B349" s="6" t="s">
        <v>43</v>
      </c>
      <c r="C349" s="6" t="s">
        <v>9</v>
      </c>
      <c r="D349" s="6" t="s">
        <v>375</v>
      </c>
      <c r="E349" s="6" t="s">
        <v>50</v>
      </c>
      <c r="F349" s="6" t="s">
        <v>46</v>
      </c>
      <c r="G349" s="6" t="s">
        <v>383</v>
      </c>
      <c r="H349" s="7">
        <v>36.263974389629198</v>
      </c>
    </row>
    <row r="350" spans="1:13" ht="15" customHeight="1" x14ac:dyDescent="0.2">
      <c r="A350" s="6" t="s">
        <v>117</v>
      </c>
      <c r="B350" s="6" t="s">
        <v>43</v>
      </c>
      <c r="C350" s="6" t="s">
        <v>9</v>
      </c>
      <c r="D350" s="6" t="s">
        <v>375</v>
      </c>
      <c r="E350" s="6" t="s">
        <v>53</v>
      </c>
      <c r="F350" s="6" t="s">
        <v>46</v>
      </c>
      <c r="G350" s="6" t="s">
        <v>383</v>
      </c>
      <c r="H350" s="7">
        <v>34.045561893377801</v>
      </c>
      <c r="J350" s="7">
        <v>34.148308583225301</v>
      </c>
      <c r="K350" s="9">
        <v>7.7152274410740489</v>
      </c>
      <c r="L350" s="10">
        <v>4.7586648291703913E-3</v>
      </c>
      <c r="M350" s="11">
        <v>4.4006480633209909E-3</v>
      </c>
    </row>
    <row r="351" spans="1:13" ht="15" customHeight="1" x14ac:dyDescent="0.2">
      <c r="A351" s="6" t="s">
        <v>118</v>
      </c>
      <c r="B351" s="6" t="s">
        <v>43</v>
      </c>
      <c r="C351" s="6" t="s">
        <v>9</v>
      </c>
      <c r="D351" s="6" t="s">
        <v>375</v>
      </c>
      <c r="E351" s="6" t="s">
        <v>53</v>
      </c>
      <c r="F351" s="6" t="s">
        <v>46</v>
      </c>
      <c r="G351" s="6" t="s">
        <v>383</v>
      </c>
      <c r="H351" s="7">
        <v>34.251055273072801</v>
      </c>
    </row>
    <row r="352" spans="1:13" ht="15" customHeight="1" x14ac:dyDescent="0.2">
      <c r="A352" s="6" t="s">
        <v>119</v>
      </c>
      <c r="B352" s="6" t="s">
        <v>43</v>
      </c>
      <c r="C352" s="6" t="s">
        <v>9</v>
      </c>
      <c r="D352" s="6" t="s">
        <v>375</v>
      </c>
      <c r="E352" s="6" t="s">
        <v>56</v>
      </c>
      <c r="F352" s="6" t="s">
        <v>46</v>
      </c>
      <c r="G352" s="6" t="s">
        <v>383</v>
      </c>
      <c r="H352" s="7">
        <v>26.4491907619764</v>
      </c>
      <c r="J352" s="7">
        <v>26.433081142151252</v>
      </c>
    </row>
    <row r="353" spans="1:13" s="15" customFormat="1" ht="15" customHeight="1" x14ac:dyDescent="0.2">
      <c r="A353" s="12" t="s">
        <v>120</v>
      </c>
      <c r="B353" s="12" t="s">
        <v>43</v>
      </c>
      <c r="C353" s="6" t="s">
        <v>9</v>
      </c>
      <c r="D353" s="6" t="s">
        <v>375</v>
      </c>
      <c r="E353" s="12" t="s">
        <v>56</v>
      </c>
      <c r="F353" s="12" t="s">
        <v>46</v>
      </c>
      <c r="G353" s="12" t="s">
        <v>383</v>
      </c>
      <c r="H353" s="13">
        <v>26.416971522326101</v>
      </c>
      <c r="I353" s="14"/>
    </row>
    <row r="354" spans="1:13" ht="15" customHeight="1" x14ac:dyDescent="0.2">
      <c r="A354" s="6" t="s">
        <v>121</v>
      </c>
      <c r="B354" s="6" t="s">
        <v>43</v>
      </c>
      <c r="C354" s="6" t="s">
        <v>9</v>
      </c>
      <c r="D354" s="6" t="s">
        <v>375</v>
      </c>
      <c r="E354" s="6" t="s">
        <v>45</v>
      </c>
      <c r="F354" s="6" t="s">
        <v>46</v>
      </c>
      <c r="G354" s="6" t="s">
        <v>384</v>
      </c>
      <c r="H354" s="7">
        <v>38.3891448849173</v>
      </c>
      <c r="J354" s="7">
        <v>38.951231794798105</v>
      </c>
      <c r="K354" s="9">
        <v>13.624236229531256</v>
      </c>
      <c r="L354" s="10">
        <v>7.9194719861459302E-5</v>
      </c>
      <c r="M354" s="11">
        <v>4.435230898752138E-4</v>
      </c>
    </row>
    <row r="355" spans="1:13" ht="15" customHeight="1" x14ac:dyDescent="0.2">
      <c r="A355" s="6" t="s">
        <v>123</v>
      </c>
      <c r="B355" s="6" t="s">
        <v>43</v>
      </c>
      <c r="C355" s="6" t="s">
        <v>9</v>
      </c>
      <c r="D355" s="6" t="s">
        <v>375</v>
      </c>
      <c r="E355" s="6" t="s">
        <v>45</v>
      </c>
      <c r="F355" s="6" t="s">
        <v>46</v>
      </c>
      <c r="G355" s="6" t="s">
        <v>384</v>
      </c>
      <c r="H355" s="7">
        <v>39.513318704678902</v>
      </c>
    </row>
    <row r="356" spans="1:13" ht="15" customHeight="1" x14ac:dyDescent="0.2">
      <c r="A356" s="6" t="s">
        <v>124</v>
      </c>
      <c r="B356" s="6" t="s">
        <v>43</v>
      </c>
      <c r="C356" s="6" t="s">
        <v>9</v>
      </c>
      <c r="D356" s="6" t="s">
        <v>375</v>
      </c>
      <c r="E356" s="6" t="s">
        <v>50</v>
      </c>
      <c r="F356" s="6" t="s">
        <v>46</v>
      </c>
      <c r="G356" s="6" t="s">
        <v>384</v>
      </c>
      <c r="H356" s="7">
        <v>32.818131055352197</v>
      </c>
      <c r="J356" s="7">
        <v>32.940230436204445</v>
      </c>
      <c r="K356" s="9">
        <v>7.6132348709375961</v>
      </c>
      <c r="L356" s="10">
        <v>5.1072596750071477E-3</v>
      </c>
      <c r="M356" s="11">
        <v>3.4354082134868014E-2</v>
      </c>
    </row>
    <row r="357" spans="1:13" ht="15" customHeight="1" x14ac:dyDescent="0.2">
      <c r="A357" s="6" t="s">
        <v>125</v>
      </c>
      <c r="B357" s="6" t="s">
        <v>43</v>
      </c>
      <c r="C357" s="6" t="s">
        <v>9</v>
      </c>
      <c r="D357" s="6" t="s">
        <v>375</v>
      </c>
      <c r="E357" s="6" t="s">
        <v>50</v>
      </c>
      <c r="F357" s="6" t="s">
        <v>46</v>
      </c>
      <c r="G357" s="6" t="s">
        <v>384</v>
      </c>
      <c r="H357" s="7">
        <v>33.0623298170567</v>
      </c>
    </row>
    <row r="358" spans="1:13" ht="15" customHeight="1" x14ac:dyDescent="0.2">
      <c r="A358" s="6" t="s">
        <v>126</v>
      </c>
      <c r="B358" s="6" t="s">
        <v>43</v>
      </c>
      <c r="C358" s="6" t="s">
        <v>9</v>
      </c>
      <c r="D358" s="6" t="s">
        <v>375</v>
      </c>
      <c r="E358" s="6" t="s">
        <v>53</v>
      </c>
      <c r="F358" s="6" t="s">
        <v>46</v>
      </c>
      <c r="G358" s="6" t="s">
        <v>384</v>
      </c>
      <c r="H358" s="7">
        <v>27.286598949335701</v>
      </c>
      <c r="J358" s="7">
        <v>27.274112545469649</v>
      </c>
      <c r="K358" s="9">
        <v>1.9471169802028001</v>
      </c>
      <c r="L358" s="10">
        <v>0.25933395532534126</v>
      </c>
      <c r="M358" s="11">
        <v>0.23982304054282272</v>
      </c>
    </row>
    <row r="359" spans="1:13" ht="15" customHeight="1" x14ac:dyDescent="0.2">
      <c r="A359" s="6" t="s">
        <v>127</v>
      </c>
      <c r="B359" s="6" t="s">
        <v>43</v>
      </c>
      <c r="C359" s="6" t="s">
        <v>9</v>
      </c>
      <c r="D359" s="6" t="s">
        <v>375</v>
      </c>
      <c r="E359" s="6" t="s">
        <v>53</v>
      </c>
      <c r="F359" s="6" t="s">
        <v>46</v>
      </c>
      <c r="G359" s="6" t="s">
        <v>384</v>
      </c>
      <c r="H359" s="7">
        <v>27.2616261416036</v>
      </c>
    </row>
    <row r="360" spans="1:13" ht="15" customHeight="1" x14ac:dyDescent="0.2">
      <c r="A360" s="6" t="s">
        <v>128</v>
      </c>
      <c r="B360" s="6" t="s">
        <v>43</v>
      </c>
      <c r="C360" s="6" t="s">
        <v>9</v>
      </c>
      <c r="D360" s="6" t="s">
        <v>375</v>
      </c>
      <c r="E360" s="6" t="s">
        <v>56</v>
      </c>
      <c r="F360" s="6" t="s">
        <v>46</v>
      </c>
      <c r="G360" s="6" t="s">
        <v>384</v>
      </c>
      <c r="H360" s="7">
        <v>26.140898301256598</v>
      </c>
      <c r="J360" s="7">
        <v>25.326995565266849</v>
      </c>
    </row>
    <row r="361" spans="1:13" s="15" customFormat="1" ht="15" customHeight="1" x14ac:dyDescent="0.2">
      <c r="A361" s="12" t="s">
        <v>129</v>
      </c>
      <c r="B361" s="12" t="s">
        <v>43</v>
      </c>
      <c r="C361" s="6" t="s">
        <v>9</v>
      </c>
      <c r="D361" s="6" t="s">
        <v>375</v>
      </c>
      <c r="E361" s="12" t="s">
        <v>56</v>
      </c>
      <c r="F361" s="12" t="s">
        <v>46</v>
      </c>
      <c r="G361" s="12" t="s">
        <v>384</v>
      </c>
      <c r="H361" s="13">
        <v>24.513092829277099</v>
      </c>
      <c r="I361" s="14"/>
    </row>
    <row r="362" spans="1:13" ht="15" customHeight="1" x14ac:dyDescent="0.2">
      <c r="A362" s="6" t="s">
        <v>130</v>
      </c>
      <c r="B362" s="6" t="s">
        <v>43</v>
      </c>
      <c r="C362" s="6" t="s">
        <v>8</v>
      </c>
      <c r="D362" s="6" t="s">
        <v>375</v>
      </c>
      <c r="E362" s="6" t="s">
        <v>45</v>
      </c>
      <c r="F362" s="6" t="s">
        <v>46</v>
      </c>
      <c r="G362" s="6" t="s">
        <v>385</v>
      </c>
      <c r="H362" s="7">
        <v>36.206017281980699</v>
      </c>
      <c r="J362" s="7">
        <v>35.333688360331848</v>
      </c>
      <c r="K362" s="9">
        <v>9.981370006038297</v>
      </c>
      <c r="L362" s="10">
        <v>9.8925494615126341E-4</v>
      </c>
      <c r="M362" s="11">
        <v>5.5402356515547339E-3</v>
      </c>
    </row>
    <row r="363" spans="1:13" ht="15" customHeight="1" x14ac:dyDescent="0.2">
      <c r="A363" s="6" t="s">
        <v>132</v>
      </c>
      <c r="B363" s="6" t="s">
        <v>43</v>
      </c>
      <c r="C363" s="6" t="s">
        <v>8</v>
      </c>
      <c r="D363" s="6" t="s">
        <v>375</v>
      </c>
      <c r="E363" s="6" t="s">
        <v>45</v>
      </c>
      <c r="F363" s="6" t="s">
        <v>46</v>
      </c>
      <c r="G363" s="6" t="s">
        <v>385</v>
      </c>
      <c r="H363" s="7">
        <v>34.461359438682997</v>
      </c>
    </row>
    <row r="364" spans="1:13" ht="15" customHeight="1" x14ac:dyDescent="0.2">
      <c r="A364" s="6" t="s">
        <v>133</v>
      </c>
      <c r="B364" s="6" t="s">
        <v>43</v>
      </c>
      <c r="C364" s="6" t="s">
        <v>8</v>
      </c>
      <c r="D364" s="6" t="s">
        <v>375</v>
      </c>
      <c r="E364" s="6" t="s">
        <v>50</v>
      </c>
      <c r="F364" s="6" t="s">
        <v>46</v>
      </c>
      <c r="G364" s="6" t="s">
        <v>385</v>
      </c>
      <c r="H364" s="7">
        <v>34.6368270511324</v>
      </c>
      <c r="J364" s="7">
        <v>34.80626934664415</v>
      </c>
      <c r="K364" s="9">
        <v>9.4539509923505989</v>
      </c>
      <c r="L364" s="10">
        <v>1.4258609453855031E-3</v>
      </c>
      <c r="M364" s="11">
        <v>9.5910815481700714E-3</v>
      </c>
    </row>
    <row r="365" spans="1:13" ht="15" customHeight="1" x14ac:dyDescent="0.2">
      <c r="A365" s="6" t="s">
        <v>134</v>
      </c>
      <c r="B365" s="6" t="s">
        <v>43</v>
      </c>
      <c r="C365" s="6" t="s">
        <v>8</v>
      </c>
      <c r="D365" s="6" t="s">
        <v>375</v>
      </c>
      <c r="E365" s="6" t="s">
        <v>50</v>
      </c>
      <c r="F365" s="6" t="s">
        <v>46</v>
      </c>
      <c r="G365" s="6" t="s">
        <v>385</v>
      </c>
      <c r="H365" s="7">
        <v>34.9757116421559</v>
      </c>
    </row>
    <row r="366" spans="1:13" ht="15" customHeight="1" x14ac:dyDescent="0.2">
      <c r="A366" s="6" t="s">
        <v>135</v>
      </c>
      <c r="B366" s="6" t="s">
        <v>43</v>
      </c>
      <c r="C366" s="6" t="s">
        <v>8</v>
      </c>
      <c r="D366" s="6" t="s">
        <v>375</v>
      </c>
      <c r="E366" s="6" t="s">
        <v>53</v>
      </c>
      <c r="F366" s="6" t="s">
        <v>46</v>
      </c>
      <c r="G366" s="6" t="s">
        <v>385</v>
      </c>
      <c r="H366" s="7">
        <v>32.493753053626101</v>
      </c>
      <c r="J366" s="7">
        <v>32.816835438817449</v>
      </c>
      <c r="K366" s="9">
        <v>7.4645170845238979</v>
      </c>
      <c r="L366" s="10">
        <v>5.6618251653096181E-3</v>
      </c>
      <c r="M366" s="11">
        <v>5.2358593939732315E-3</v>
      </c>
    </row>
    <row r="367" spans="1:13" ht="15" customHeight="1" x14ac:dyDescent="0.2">
      <c r="A367" s="6" t="s">
        <v>136</v>
      </c>
      <c r="B367" s="6" t="s">
        <v>43</v>
      </c>
      <c r="C367" s="6" t="s">
        <v>8</v>
      </c>
      <c r="D367" s="6" t="s">
        <v>375</v>
      </c>
      <c r="E367" s="6" t="s">
        <v>53</v>
      </c>
      <c r="F367" s="6" t="s">
        <v>46</v>
      </c>
      <c r="G367" s="6" t="s">
        <v>385</v>
      </c>
      <c r="H367" s="7">
        <v>33.139917824008798</v>
      </c>
    </row>
    <row r="368" spans="1:13" ht="15" customHeight="1" x14ac:dyDescent="0.2">
      <c r="A368" s="6" t="s">
        <v>137</v>
      </c>
      <c r="B368" s="6" t="s">
        <v>43</v>
      </c>
      <c r="C368" s="6" t="s">
        <v>8</v>
      </c>
      <c r="D368" s="6" t="s">
        <v>375</v>
      </c>
      <c r="E368" s="6" t="s">
        <v>56</v>
      </c>
      <c r="F368" s="6" t="s">
        <v>46</v>
      </c>
      <c r="G368" s="6" t="s">
        <v>385</v>
      </c>
      <c r="H368" s="7">
        <v>25.329002020413299</v>
      </c>
      <c r="J368" s="7">
        <v>25.352318354293551</v>
      </c>
    </row>
    <row r="369" spans="1:13" s="15" customFormat="1" ht="15" customHeight="1" x14ac:dyDescent="0.2">
      <c r="A369" s="12" t="s">
        <v>138</v>
      </c>
      <c r="B369" s="12" t="s">
        <v>43</v>
      </c>
      <c r="C369" s="6" t="s">
        <v>8</v>
      </c>
      <c r="D369" s="6" t="s">
        <v>375</v>
      </c>
      <c r="E369" s="12" t="s">
        <v>56</v>
      </c>
      <c r="F369" s="12" t="s">
        <v>46</v>
      </c>
      <c r="G369" s="12" t="s">
        <v>385</v>
      </c>
      <c r="H369" s="13">
        <v>25.3756346881738</v>
      </c>
      <c r="I369" s="14"/>
    </row>
    <row r="370" spans="1:13" ht="15" customHeight="1" x14ac:dyDescent="0.2">
      <c r="A370" s="6" t="s">
        <v>139</v>
      </c>
      <c r="B370" s="6" t="s">
        <v>43</v>
      </c>
      <c r="C370" s="6" t="s">
        <v>8</v>
      </c>
      <c r="D370" s="6" t="s">
        <v>375</v>
      </c>
      <c r="E370" s="6" t="s">
        <v>45</v>
      </c>
      <c r="F370" s="6" t="s">
        <v>46</v>
      </c>
      <c r="G370" s="6" t="s">
        <v>386</v>
      </c>
      <c r="H370" s="7">
        <v>34.254698793466602</v>
      </c>
      <c r="J370" s="7">
        <v>35.140233900439597</v>
      </c>
      <c r="K370" s="9">
        <v>9.4739903426737477</v>
      </c>
      <c r="L370" s="10">
        <v>1.4061923411845549E-3</v>
      </c>
      <c r="M370" s="11">
        <v>7.8752570021344646E-3</v>
      </c>
    </row>
    <row r="371" spans="1:13" ht="15" customHeight="1" x14ac:dyDescent="0.2">
      <c r="A371" s="6" t="s">
        <v>141</v>
      </c>
      <c r="B371" s="6" t="s">
        <v>43</v>
      </c>
      <c r="C371" s="6" t="s">
        <v>8</v>
      </c>
      <c r="D371" s="6" t="s">
        <v>375</v>
      </c>
      <c r="E371" s="6" t="s">
        <v>45</v>
      </c>
      <c r="F371" s="6" t="s">
        <v>46</v>
      </c>
      <c r="G371" s="6" t="s">
        <v>386</v>
      </c>
      <c r="H371" s="7">
        <v>36.025769007412599</v>
      </c>
    </row>
    <row r="372" spans="1:13" ht="15" customHeight="1" x14ac:dyDescent="0.2">
      <c r="A372" s="6" t="s">
        <v>142</v>
      </c>
      <c r="B372" s="6" t="s">
        <v>43</v>
      </c>
      <c r="C372" s="6" t="s">
        <v>8</v>
      </c>
      <c r="D372" s="6" t="s">
        <v>375</v>
      </c>
      <c r="E372" s="6" t="s">
        <v>50</v>
      </c>
      <c r="F372" s="6" t="s">
        <v>46</v>
      </c>
      <c r="G372" s="6" t="s">
        <v>386</v>
      </c>
      <c r="H372" s="7">
        <v>34.230687528710398</v>
      </c>
      <c r="J372" s="7">
        <v>34.645399087226494</v>
      </c>
      <c r="K372" s="9">
        <v>8.9791555294606447</v>
      </c>
      <c r="L372" s="10">
        <v>1.9815491542512962E-3</v>
      </c>
      <c r="M372" s="11">
        <v>1.3328929157950444E-2</v>
      </c>
    </row>
    <row r="373" spans="1:13" ht="15" customHeight="1" x14ac:dyDescent="0.2">
      <c r="A373" s="6" t="s">
        <v>143</v>
      </c>
      <c r="B373" s="6" t="s">
        <v>43</v>
      </c>
      <c r="C373" s="6" t="s">
        <v>8</v>
      </c>
      <c r="D373" s="6" t="s">
        <v>375</v>
      </c>
      <c r="E373" s="6" t="s">
        <v>50</v>
      </c>
      <c r="F373" s="6" t="s">
        <v>46</v>
      </c>
      <c r="G373" s="6" t="s">
        <v>386</v>
      </c>
      <c r="H373" s="7">
        <v>35.060110645742597</v>
      </c>
    </row>
    <row r="374" spans="1:13" ht="15" customHeight="1" x14ac:dyDescent="0.2">
      <c r="A374" s="6" t="s">
        <v>144</v>
      </c>
      <c r="B374" s="6" t="s">
        <v>43</v>
      </c>
      <c r="C374" s="6" t="s">
        <v>8</v>
      </c>
      <c r="D374" s="6" t="s">
        <v>375</v>
      </c>
      <c r="E374" s="6" t="s">
        <v>53</v>
      </c>
      <c r="F374" s="6" t="s">
        <v>46</v>
      </c>
      <c r="G374" s="6" t="s">
        <v>386</v>
      </c>
      <c r="H374" s="7">
        <v>31.287723057212201</v>
      </c>
      <c r="J374" s="7">
        <v>31.482607778522699</v>
      </c>
      <c r="K374" s="9">
        <v>5.8163642207568493</v>
      </c>
      <c r="L374" s="10">
        <v>1.7745976572485164E-2</v>
      </c>
      <c r="M374" s="11">
        <v>1.6410863180935795E-2</v>
      </c>
    </row>
    <row r="375" spans="1:13" ht="15" customHeight="1" x14ac:dyDescent="0.2">
      <c r="A375" s="6" t="s">
        <v>145</v>
      </c>
      <c r="B375" s="6" t="s">
        <v>43</v>
      </c>
      <c r="C375" s="6" t="s">
        <v>8</v>
      </c>
      <c r="D375" s="6" t="s">
        <v>375</v>
      </c>
      <c r="E375" s="6" t="s">
        <v>53</v>
      </c>
      <c r="F375" s="6" t="s">
        <v>46</v>
      </c>
      <c r="G375" s="6" t="s">
        <v>386</v>
      </c>
      <c r="H375" s="7">
        <v>31.6774924998332</v>
      </c>
    </row>
    <row r="376" spans="1:13" ht="15" customHeight="1" x14ac:dyDescent="0.2">
      <c r="A376" s="6" t="s">
        <v>146</v>
      </c>
      <c r="B376" s="6" t="s">
        <v>43</v>
      </c>
      <c r="C376" s="6" t="s">
        <v>8</v>
      </c>
      <c r="D376" s="6" t="s">
        <v>375</v>
      </c>
      <c r="E376" s="6" t="s">
        <v>56</v>
      </c>
      <c r="F376" s="6" t="s">
        <v>46</v>
      </c>
      <c r="G376" s="6" t="s">
        <v>386</v>
      </c>
      <c r="H376" s="7">
        <v>25.803539581725399</v>
      </c>
      <c r="J376" s="7">
        <v>25.666243557765849</v>
      </c>
    </row>
    <row r="377" spans="1:13" s="15" customFormat="1" ht="15" customHeight="1" x14ac:dyDescent="0.2">
      <c r="A377" s="12" t="s">
        <v>147</v>
      </c>
      <c r="B377" s="12" t="s">
        <v>43</v>
      </c>
      <c r="C377" s="6" t="s">
        <v>8</v>
      </c>
      <c r="D377" s="6" t="s">
        <v>375</v>
      </c>
      <c r="E377" s="12" t="s">
        <v>56</v>
      </c>
      <c r="F377" s="12" t="s">
        <v>46</v>
      </c>
      <c r="G377" s="12" t="s">
        <v>386</v>
      </c>
      <c r="H377" s="13">
        <v>25.528947533806299</v>
      </c>
      <c r="I377" s="14"/>
    </row>
    <row r="378" spans="1:13" ht="15" customHeight="1" x14ac:dyDescent="0.2">
      <c r="A378" s="6" t="s">
        <v>148</v>
      </c>
      <c r="B378" s="6" t="s">
        <v>43</v>
      </c>
      <c r="C378" s="6" t="s">
        <v>8</v>
      </c>
      <c r="D378" s="6" t="s">
        <v>375</v>
      </c>
      <c r="E378" s="6" t="s">
        <v>45</v>
      </c>
      <c r="F378" s="6" t="s">
        <v>46</v>
      </c>
      <c r="G378" s="6" t="s">
        <v>387</v>
      </c>
      <c r="J378" s="7">
        <v>37.206550172199002</v>
      </c>
      <c r="K378" s="9">
        <v>17.423502205866249</v>
      </c>
      <c r="L378" s="10">
        <v>5.6885713085844347E-6</v>
      </c>
      <c r="M378" s="11">
        <v>3.1858345204990107E-5</v>
      </c>
    </row>
    <row r="379" spans="1:13" ht="15" customHeight="1" x14ac:dyDescent="0.2">
      <c r="A379" s="6" t="s">
        <v>150</v>
      </c>
      <c r="B379" s="6" t="s">
        <v>43</v>
      </c>
      <c r="C379" s="6" t="s">
        <v>8</v>
      </c>
      <c r="D379" s="6" t="s">
        <v>375</v>
      </c>
      <c r="E379" s="6" t="s">
        <v>45</v>
      </c>
      <c r="F379" s="6" t="s">
        <v>46</v>
      </c>
      <c r="G379" s="6" t="s">
        <v>387</v>
      </c>
      <c r="H379" s="7">
        <v>37.206550172199002</v>
      </c>
    </row>
    <row r="380" spans="1:13" ht="15" customHeight="1" x14ac:dyDescent="0.2">
      <c r="A380" s="6" t="s">
        <v>151</v>
      </c>
      <c r="B380" s="6" t="s">
        <v>43</v>
      </c>
      <c r="C380" s="6" t="s">
        <v>8</v>
      </c>
      <c r="D380" s="6" t="s">
        <v>375</v>
      </c>
      <c r="E380" s="6" t="s">
        <v>50</v>
      </c>
      <c r="F380" s="6" t="s">
        <v>46</v>
      </c>
      <c r="G380" s="6" t="s">
        <v>387</v>
      </c>
      <c r="H380" s="7">
        <v>32.3965055611121</v>
      </c>
      <c r="J380" s="7">
        <v>32.581814430424146</v>
      </c>
      <c r="K380" s="9">
        <v>12.798766464091393</v>
      </c>
      <c r="L380" s="10">
        <v>1.4034191129084451E-4</v>
      </c>
      <c r="M380" s="11">
        <v>9.4401261229061864E-4</v>
      </c>
    </row>
    <row r="381" spans="1:13" ht="15" customHeight="1" x14ac:dyDescent="0.2">
      <c r="A381" s="6" t="s">
        <v>152</v>
      </c>
      <c r="B381" s="6" t="s">
        <v>43</v>
      </c>
      <c r="C381" s="6" t="s">
        <v>8</v>
      </c>
      <c r="D381" s="6" t="s">
        <v>375</v>
      </c>
      <c r="E381" s="6" t="s">
        <v>50</v>
      </c>
      <c r="F381" s="6" t="s">
        <v>46</v>
      </c>
      <c r="G381" s="6" t="s">
        <v>387</v>
      </c>
      <c r="H381" s="7">
        <v>32.767123299736198</v>
      </c>
    </row>
    <row r="382" spans="1:13" ht="15" customHeight="1" x14ac:dyDescent="0.2">
      <c r="A382" s="6" t="s">
        <v>153</v>
      </c>
      <c r="B382" s="6" t="s">
        <v>43</v>
      </c>
      <c r="C382" s="6" t="s">
        <v>8</v>
      </c>
      <c r="D382" s="6" t="s">
        <v>375</v>
      </c>
      <c r="E382" s="6" t="s">
        <v>53</v>
      </c>
      <c r="F382" s="6" t="s">
        <v>46</v>
      </c>
      <c r="G382" s="6" t="s">
        <v>387</v>
      </c>
      <c r="H382" s="7">
        <v>28.0140336124554</v>
      </c>
      <c r="J382" s="7">
        <v>27.95545374990385</v>
      </c>
      <c r="K382" s="9">
        <v>8.1724057835710973</v>
      </c>
      <c r="L382" s="10">
        <v>3.4662567029027386E-3</v>
      </c>
      <c r="M382" s="11">
        <v>3.2054738869393387E-3</v>
      </c>
    </row>
    <row r="383" spans="1:13" ht="15" customHeight="1" x14ac:dyDescent="0.2">
      <c r="A383" s="6" t="s">
        <v>154</v>
      </c>
      <c r="B383" s="6" t="s">
        <v>43</v>
      </c>
      <c r="C383" s="6" t="s">
        <v>8</v>
      </c>
      <c r="D383" s="6" t="s">
        <v>375</v>
      </c>
      <c r="E383" s="6" t="s">
        <v>53</v>
      </c>
      <c r="F383" s="6" t="s">
        <v>46</v>
      </c>
      <c r="G383" s="6" t="s">
        <v>387</v>
      </c>
      <c r="H383" s="7">
        <v>27.896873887352299</v>
      </c>
    </row>
    <row r="384" spans="1:13" ht="15" customHeight="1" x14ac:dyDescent="0.2">
      <c r="A384" s="6" t="s">
        <v>155</v>
      </c>
      <c r="B384" s="6" t="s">
        <v>43</v>
      </c>
      <c r="C384" s="6" t="s">
        <v>8</v>
      </c>
      <c r="D384" s="6" t="s">
        <v>375</v>
      </c>
      <c r="E384" s="6" t="s">
        <v>56</v>
      </c>
      <c r="F384" s="6" t="s">
        <v>46</v>
      </c>
      <c r="G384" s="6" t="s">
        <v>387</v>
      </c>
      <c r="H384" s="7">
        <v>19.7999050267243</v>
      </c>
      <c r="J384" s="7">
        <v>19.783047966332752</v>
      </c>
    </row>
    <row r="385" spans="1:13" s="15" customFormat="1" ht="15" customHeight="1" x14ac:dyDescent="0.2">
      <c r="A385" s="12" t="s">
        <v>156</v>
      </c>
      <c r="B385" s="12" t="s">
        <v>43</v>
      </c>
      <c r="C385" s="6" t="s">
        <v>8</v>
      </c>
      <c r="D385" s="6" t="s">
        <v>375</v>
      </c>
      <c r="E385" s="12" t="s">
        <v>56</v>
      </c>
      <c r="F385" s="12" t="s">
        <v>46</v>
      </c>
      <c r="G385" s="12" t="s">
        <v>387</v>
      </c>
      <c r="H385" s="13">
        <v>19.766190905941201</v>
      </c>
      <c r="I385" s="14"/>
    </row>
    <row r="386" spans="1:13" ht="15" customHeight="1" x14ac:dyDescent="0.2">
      <c r="A386" s="6" t="s">
        <v>157</v>
      </c>
      <c r="B386" s="6" t="s">
        <v>43</v>
      </c>
      <c r="C386" s="6" t="s">
        <v>158</v>
      </c>
      <c r="D386" s="6" t="s">
        <v>375</v>
      </c>
      <c r="E386" s="6" t="s">
        <v>45</v>
      </c>
      <c r="F386" s="6" t="s">
        <v>46</v>
      </c>
      <c r="G386" s="6" t="s">
        <v>388</v>
      </c>
      <c r="H386" s="7">
        <v>36.704317542915803</v>
      </c>
      <c r="J386" s="7">
        <v>36.704317542915803</v>
      </c>
      <c r="K386" s="9">
        <v>14.005745659127555</v>
      </c>
      <c r="L386" s="10">
        <v>6.0792561801701416E-5</v>
      </c>
      <c r="M386" s="11">
        <v>3.4046341598137537E-4</v>
      </c>
    </row>
    <row r="387" spans="1:13" ht="15" customHeight="1" x14ac:dyDescent="0.2">
      <c r="A387" s="6" t="s">
        <v>160</v>
      </c>
      <c r="B387" s="6" t="s">
        <v>43</v>
      </c>
      <c r="C387" s="6" t="s">
        <v>158</v>
      </c>
      <c r="D387" s="6" t="s">
        <v>375</v>
      </c>
      <c r="E387" s="6" t="s">
        <v>45</v>
      </c>
      <c r="F387" s="6" t="s">
        <v>46</v>
      </c>
      <c r="G387" s="6" t="s">
        <v>388</v>
      </c>
    </row>
    <row r="388" spans="1:13" ht="15" customHeight="1" x14ac:dyDescent="0.2">
      <c r="A388" s="6" t="s">
        <v>161</v>
      </c>
      <c r="B388" s="6" t="s">
        <v>43</v>
      </c>
      <c r="C388" s="6" t="s">
        <v>158</v>
      </c>
      <c r="D388" s="6" t="s">
        <v>375</v>
      </c>
      <c r="E388" s="6" t="s">
        <v>50</v>
      </c>
      <c r="F388" s="6" t="s">
        <v>46</v>
      </c>
      <c r="G388" s="6" t="s">
        <v>388</v>
      </c>
      <c r="H388" s="7">
        <v>33.973561090477098</v>
      </c>
      <c r="J388" s="7">
        <v>34.632145196628045</v>
      </c>
      <c r="K388" s="9">
        <v>11.933573312839798</v>
      </c>
      <c r="L388" s="10">
        <v>2.5564451397295639E-4</v>
      </c>
      <c r="M388" s="11">
        <v>1.7195978252942596E-3</v>
      </c>
    </row>
    <row r="389" spans="1:13" ht="15" customHeight="1" x14ac:dyDescent="0.2">
      <c r="A389" s="6" t="s">
        <v>162</v>
      </c>
      <c r="B389" s="6" t="s">
        <v>43</v>
      </c>
      <c r="C389" s="6" t="s">
        <v>158</v>
      </c>
      <c r="D389" s="6" t="s">
        <v>375</v>
      </c>
      <c r="E389" s="6" t="s">
        <v>50</v>
      </c>
      <c r="F389" s="6" t="s">
        <v>46</v>
      </c>
      <c r="G389" s="6" t="s">
        <v>388</v>
      </c>
      <c r="H389" s="7">
        <v>35.290729302778999</v>
      </c>
    </row>
    <row r="390" spans="1:13" ht="15" customHeight="1" x14ac:dyDescent="0.2">
      <c r="A390" s="6" t="s">
        <v>163</v>
      </c>
      <c r="B390" s="6" t="s">
        <v>43</v>
      </c>
      <c r="C390" s="6" t="s">
        <v>158</v>
      </c>
      <c r="D390" s="6" t="s">
        <v>375</v>
      </c>
      <c r="E390" s="6" t="s">
        <v>53</v>
      </c>
      <c r="F390" s="6" t="s">
        <v>46</v>
      </c>
      <c r="G390" s="6" t="s">
        <v>388</v>
      </c>
      <c r="H390" s="7">
        <v>30.2480240529596</v>
      </c>
      <c r="J390" s="7">
        <v>30.306757602878449</v>
      </c>
      <c r="K390" s="9">
        <v>7.6081857190902014</v>
      </c>
      <c r="L390" s="10">
        <v>5.1251654048375846E-3</v>
      </c>
      <c r="M390" s="11">
        <v>4.7395750746602279E-3</v>
      </c>
    </row>
    <row r="391" spans="1:13" ht="15" customHeight="1" x14ac:dyDescent="0.2">
      <c r="A391" s="6" t="s">
        <v>164</v>
      </c>
      <c r="B391" s="6" t="s">
        <v>43</v>
      </c>
      <c r="C391" s="6" t="s">
        <v>158</v>
      </c>
      <c r="D391" s="6" t="s">
        <v>375</v>
      </c>
      <c r="E391" s="6" t="s">
        <v>53</v>
      </c>
      <c r="F391" s="6" t="s">
        <v>46</v>
      </c>
      <c r="G391" s="6" t="s">
        <v>388</v>
      </c>
      <c r="H391" s="7">
        <v>30.365491152797301</v>
      </c>
    </row>
    <row r="392" spans="1:13" ht="15" customHeight="1" x14ac:dyDescent="0.2">
      <c r="A392" s="6" t="s">
        <v>165</v>
      </c>
      <c r="B392" s="6" t="s">
        <v>43</v>
      </c>
      <c r="C392" s="6" t="s">
        <v>158</v>
      </c>
      <c r="D392" s="6" t="s">
        <v>375</v>
      </c>
      <c r="E392" s="6" t="s">
        <v>56</v>
      </c>
      <c r="F392" s="6" t="s">
        <v>46</v>
      </c>
      <c r="G392" s="6" t="s">
        <v>388</v>
      </c>
      <c r="H392" s="7">
        <v>22.631452720896199</v>
      </c>
      <c r="J392" s="7">
        <v>22.698571883788247</v>
      </c>
    </row>
    <row r="393" spans="1:13" s="15" customFormat="1" ht="15" customHeight="1" x14ac:dyDescent="0.2">
      <c r="A393" s="12" t="s">
        <v>166</v>
      </c>
      <c r="B393" s="12" t="s">
        <v>43</v>
      </c>
      <c r="C393" s="6" t="s">
        <v>158</v>
      </c>
      <c r="D393" s="6" t="s">
        <v>375</v>
      </c>
      <c r="E393" s="12" t="s">
        <v>56</v>
      </c>
      <c r="F393" s="12" t="s">
        <v>46</v>
      </c>
      <c r="G393" s="12" t="s">
        <v>388</v>
      </c>
      <c r="H393" s="13">
        <v>22.765691046680299</v>
      </c>
      <c r="I393" s="14"/>
    </row>
    <row r="394" spans="1:13" ht="15" customHeight="1" x14ac:dyDescent="0.2">
      <c r="A394" s="6" t="s">
        <v>167</v>
      </c>
      <c r="B394" s="6" t="s">
        <v>43</v>
      </c>
      <c r="C394" s="6" t="s">
        <v>158</v>
      </c>
      <c r="D394" s="6" t="s">
        <v>375</v>
      </c>
      <c r="E394" s="6" t="s">
        <v>45</v>
      </c>
      <c r="F394" s="6" t="s">
        <v>46</v>
      </c>
      <c r="G394" s="6" t="s">
        <v>389</v>
      </c>
      <c r="H394" s="7">
        <v>35.483493487932002</v>
      </c>
      <c r="J394" s="7">
        <v>35.483493487932002</v>
      </c>
      <c r="K394" s="9">
        <v>14.848898094777553</v>
      </c>
      <c r="L394" s="10">
        <v>3.3887245652307804E-5</v>
      </c>
      <c r="M394" s="11">
        <v>1.8978255021754695E-4</v>
      </c>
    </row>
    <row r="395" spans="1:13" ht="15" customHeight="1" x14ac:dyDescent="0.2">
      <c r="A395" s="6" t="s">
        <v>169</v>
      </c>
      <c r="B395" s="6" t="s">
        <v>43</v>
      </c>
      <c r="C395" s="6" t="s">
        <v>158</v>
      </c>
      <c r="D395" s="6" t="s">
        <v>375</v>
      </c>
      <c r="E395" s="6" t="s">
        <v>45</v>
      </c>
      <c r="F395" s="6" t="s">
        <v>46</v>
      </c>
      <c r="G395" s="6" t="s">
        <v>389</v>
      </c>
    </row>
    <row r="396" spans="1:13" ht="15" customHeight="1" x14ac:dyDescent="0.2">
      <c r="A396" s="6" t="s">
        <v>170</v>
      </c>
      <c r="B396" s="6" t="s">
        <v>43</v>
      </c>
      <c r="C396" s="6" t="s">
        <v>158</v>
      </c>
      <c r="D396" s="6" t="s">
        <v>375</v>
      </c>
      <c r="E396" s="6" t="s">
        <v>50</v>
      </c>
      <c r="F396" s="6" t="s">
        <v>46</v>
      </c>
      <c r="G396" s="6" t="s">
        <v>389</v>
      </c>
      <c r="H396" s="7">
        <v>35.451415369035601</v>
      </c>
      <c r="J396" s="7">
        <v>35.006743771787896</v>
      </c>
      <c r="K396" s="9">
        <v>14.372148378633447</v>
      </c>
      <c r="L396" s="10">
        <v>4.7157658802562419E-5</v>
      </c>
      <c r="M396" s="11">
        <v>3.172069146433295E-4</v>
      </c>
    </row>
    <row r="397" spans="1:13" ht="15" customHeight="1" x14ac:dyDescent="0.2">
      <c r="A397" s="6" t="s">
        <v>171</v>
      </c>
      <c r="B397" s="6" t="s">
        <v>43</v>
      </c>
      <c r="C397" s="6" t="s">
        <v>158</v>
      </c>
      <c r="D397" s="6" t="s">
        <v>375</v>
      </c>
      <c r="E397" s="6" t="s">
        <v>50</v>
      </c>
      <c r="F397" s="6" t="s">
        <v>46</v>
      </c>
      <c r="G397" s="6" t="s">
        <v>389</v>
      </c>
      <c r="H397" s="7">
        <v>34.562072174540198</v>
      </c>
    </row>
    <row r="398" spans="1:13" ht="15" customHeight="1" x14ac:dyDescent="0.2">
      <c r="A398" s="6" t="s">
        <v>172</v>
      </c>
      <c r="B398" s="6" t="s">
        <v>43</v>
      </c>
      <c r="C398" s="6" t="s">
        <v>158</v>
      </c>
      <c r="D398" s="6" t="s">
        <v>375</v>
      </c>
      <c r="E398" s="6" t="s">
        <v>53</v>
      </c>
      <c r="F398" s="6" t="s">
        <v>46</v>
      </c>
      <c r="G398" s="6" t="s">
        <v>389</v>
      </c>
      <c r="H398" s="7">
        <v>29.039465611062699</v>
      </c>
      <c r="J398" s="7">
        <v>28.934044594720049</v>
      </c>
      <c r="K398" s="9">
        <v>8.2994492015656007</v>
      </c>
      <c r="L398" s="10">
        <v>3.1740725032793115E-3</v>
      </c>
      <c r="M398" s="11">
        <v>2.9352720806839505E-3</v>
      </c>
    </row>
    <row r="399" spans="1:13" ht="15" customHeight="1" x14ac:dyDescent="0.2">
      <c r="A399" s="6" t="s">
        <v>173</v>
      </c>
      <c r="B399" s="6" t="s">
        <v>43</v>
      </c>
      <c r="C399" s="6" t="s">
        <v>158</v>
      </c>
      <c r="D399" s="6" t="s">
        <v>375</v>
      </c>
      <c r="E399" s="6" t="s">
        <v>53</v>
      </c>
      <c r="F399" s="6" t="s">
        <v>46</v>
      </c>
      <c r="G399" s="6" t="s">
        <v>389</v>
      </c>
      <c r="H399" s="7">
        <v>28.8286235783774</v>
      </c>
    </row>
    <row r="400" spans="1:13" ht="15" customHeight="1" x14ac:dyDescent="0.2">
      <c r="A400" s="6" t="s">
        <v>174</v>
      </c>
      <c r="B400" s="6" t="s">
        <v>43</v>
      </c>
      <c r="C400" s="6" t="s">
        <v>158</v>
      </c>
      <c r="D400" s="6" t="s">
        <v>375</v>
      </c>
      <c r="E400" s="6" t="s">
        <v>56</v>
      </c>
      <c r="F400" s="6" t="s">
        <v>46</v>
      </c>
      <c r="G400" s="6" t="s">
        <v>389</v>
      </c>
      <c r="H400" s="7">
        <v>20.5748457889115</v>
      </c>
      <c r="J400" s="7">
        <v>20.634595393154449</v>
      </c>
    </row>
    <row r="401" spans="1:13" s="15" customFormat="1" ht="15" customHeight="1" x14ac:dyDescent="0.2">
      <c r="A401" s="12" t="s">
        <v>175</v>
      </c>
      <c r="B401" s="12" t="s">
        <v>43</v>
      </c>
      <c r="C401" s="6" t="s">
        <v>158</v>
      </c>
      <c r="D401" s="6" t="s">
        <v>375</v>
      </c>
      <c r="E401" s="12" t="s">
        <v>56</v>
      </c>
      <c r="F401" s="12" t="s">
        <v>46</v>
      </c>
      <c r="G401" s="12" t="s">
        <v>389</v>
      </c>
      <c r="H401" s="13">
        <v>20.694344997397401</v>
      </c>
      <c r="I401" s="14"/>
    </row>
    <row r="402" spans="1:13" ht="15" customHeight="1" x14ac:dyDescent="0.2">
      <c r="A402" s="6" t="s">
        <v>176</v>
      </c>
      <c r="B402" s="6" t="s">
        <v>43</v>
      </c>
      <c r="C402" s="6" t="s">
        <v>158</v>
      </c>
      <c r="D402" s="6" t="s">
        <v>375</v>
      </c>
      <c r="E402" s="6" t="s">
        <v>45</v>
      </c>
      <c r="F402" s="6" t="s">
        <v>46</v>
      </c>
      <c r="G402" s="6" t="s">
        <v>390</v>
      </c>
      <c r="J402" s="7">
        <v>36.262742227739999</v>
      </c>
      <c r="K402" s="9">
        <v>14.2593241092612</v>
      </c>
      <c r="L402" s="10">
        <v>5.0993606133802592E-5</v>
      </c>
      <c r="M402" s="11">
        <v>2.8558522330666687E-4</v>
      </c>
    </row>
    <row r="403" spans="1:13" ht="15" customHeight="1" x14ac:dyDescent="0.2">
      <c r="A403" s="6" t="s">
        <v>178</v>
      </c>
      <c r="B403" s="6" t="s">
        <v>43</v>
      </c>
      <c r="C403" s="6" t="s">
        <v>158</v>
      </c>
      <c r="D403" s="6" t="s">
        <v>375</v>
      </c>
      <c r="E403" s="6" t="s">
        <v>45</v>
      </c>
      <c r="F403" s="6" t="s">
        <v>46</v>
      </c>
      <c r="G403" s="6" t="s">
        <v>390</v>
      </c>
      <c r="H403" s="7">
        <v>36.262742227739999</v>
      </c>
    </row>
    <row r="404" spans="1:13" ht="15" customHeight="1" x14ac:dyDescent="0.2">
      <c r="A404" s="6" t="s">
        <v>179</v>
      </c>
      <c r="B404" s="6" t="s">
        <v>43</v>
      </c>
      <c r="C404" s="6" t="s">
        <v>158</v>
      </c>
      <c r="D404" s="6" t="s">
        <v>375</v>
      </c>
      <c r="E404" s="6" t="s">
        <v>50</v>
      </c>
      <c r="F404" s="6" t="s">
        <v>46</v>
      </c>
      <c r="G404" s="6" t="s">
        <v>390</v>
      </c>
      <c r="H404" s="7">
        <v>35.550656572282001</v>
      </c>
      <c r="J404" s="7">
        <v>34.8635454175121</v>
      </c>
      <c r="K404" s="9">
        <v>12.860127299033302</v>
      </c>
      <c r="L404" s="10">
        <v>1.3449803361838405E-4</v>
      </c>
      <c r="M404" s="11">
        <v>9.0470365478288294E-4</v>
      </c>
    </row>
    <row r="405" spans="1:13" ht="15" customHeight="1" x14ac:dyDescent="0.2">
      <c r="A405" s="6" t="s">
        <v>180</v>
      </c>
      <c r="B405" s="6" t="s">
        <v>43</v>
      </c>
      <c r="C405" s="6" t="s">
        <v>158</v>
      </c>
      <c r="D405" s="6" t="s">
        <v>375</v>
      </c>
      <c r="E405" s="6" t="s">
        <v>50</v>
      </c>
      <c r="F405" s="6" t="s">
        <v>46</v>
      </c>
      <c r="G405" s="6" t="s">
        <v>390</v>
      </c>
      <c r="H405" s="7">
        <v>34.176434262742198</v>
      </c>
    </row>
    <row r="406" spans="1:13" ht="15" customHeight="1" x14ac:dyDescent="0.2">
      <c r="A406" s="6" t="s">
        <v>181</v>
      </c>
      <c r="B406" s="6" t="s">
        <v>43</v>
      </c>
      <c r="C406" s="6" t="s">
        <v>158</v>
      </c>
      <c r="D406" s="6" t="s">
        <v>375</v>
      </c>
      <c r="E406" s="6" t="s">
        <v>53</v>
      </c>
      <c r="F406" s="6" t="s">
        <v>46</v>
      </c>
      <c r="G406" s="6" t="s">
        <v>390</v>
      </c>
      <c r="H406" s="7">
        <v>29.781302133695</v>
      </c>
      <c r="J406" s="7">
        <v>29.713377806247898</v>
      </c>
      <c r="K406" s="9">
        <v>7.7099596877690999</v>
      </c>
      <c r="L406" s="10">
        <v>4.7760720373517321E-3</v>
      </c>
      <c r="M406" s="11">
        <v>4.4167456452522645E-3</v>
      </c>
    </row>
    <row r="407" spans="1:13" ht="15" customHeight="1" x14ac:dyDescent="0.2">
      <c r="A407" s="6" t="s">
        <v>182</v>
      </c>
      <c r="B407" s="6" t="s">
        <v>43</v>
      </c>
      <c r="C407" s="6" t="s">
        <v>158</v>
      </c>
      <c r="D407" s="6" t="s">
        <v>375</v>
      </c>
      <c r="E407" s="6" t="s">
        <v>53</v>
      </c>
      <c r="F407" s="6" t="s">
        <v>46</v>
      </c>
      <c r="G407" s="6" t="s">
        <v>390</v>
      </c>
      <c r="H407" s="7">
        <v>29.6454534788008</v>
      </c>
    </row>
    <row r="408" spans="1:13" ht="15" customHeight="1" x14ac:dyDescent="0.2">
      <c r="A408" s="6" t="s">
        <v>183</v>
      </c>
      <c r="B408" s="6" t="s">
        <v>43</v>
      </c>
      <c r="C408" s="6" t="s">
        <v>158</v>
      </c>
      <c r="D408" s="6" t="s">
        <v>375</v>
      </c>
      <c r="E408" s="6" t="s">
        <v>56</v>
      </c>
      <c r="F408" s="6" t="s">
        <v>46</v>
      </c>
      <c r="G408" s="6" t="s">
        <v>390</v>
      </c>
      <c r="H408" s="7">
        <v>22.0619153820344</v>
      </c>
      <c r="J408" s="7">
        <v>22.003418118478798</v>
      </c>
    </row>
    <row r="409" spans="1:13" s="15" customFormat="1" ht="15" customHeight="1" x14ac:dyDescent="0.2">
      <c r="A409" s="12" t="s">
        <v>184</v>
      </c>
      <c r="B409" s="12" t="s">
        <v>43</v>
      </c>
      <c r="C409" s="6" t="s">
        <v>158</v>
      </c>
      <c r="D409" s="6" t="s">
        <v>375</v>
      </c>
      <c r="E409" s="12" t="s">
        <v>56</v>
      </c>
      <c r="F409" s="12" t="s">
        <v>46</v>
      </c>
      <c r="G409" s="12" t="s">
        <v>390</v>
      </c>
      <c r="H409" s="13">
        <v>21.9449208549232</v>
      </c>
      <c r="I409" s="14"/>
    </row>
    <row r="410" spans="1:13" ht="15" customHeight="1" x14ac:dyDescent="0.2">
      <c r="A410" s="6" t="s">
        <v>185</v>
      </c>
      <c r="B410" s="6" t="s">
        <v>43</v>
      </c>
      <c r="C410" s="6" t="s">
        <v>17</v>
      </c>
      <c r="D410" s="6" t="s">
        <v>375</v>
      </c>
      <c r="E410" s="6" t="s">
        <v>45</v>
      </c>
      <c r="F410" s="6" t="s">
        <v>46</v>
      </c>
      <c r="G410" s="6" t="s">
        <v>391</v>
      </c>
      <c r="H410" s="7">
        <v>35.879324834934003</v>
      </c>
      <c r="J410" s="7">
        <v>35.879324834934003</v>
      </c>
      <c r="K410" s="9">
        <v>11.360955469162604</v>
      </c>
      <c r="L410" s="10">
        <v>3.8019957265270098E-4</v>
      </c>
      <c r="M410" s="11">
        <v>2.1292743951510018E-3</v>
      </c>
    </row>
    <row r="411" spans="1:13" ht="15" customHeight="1" x14ac:dyDescent="0.2">
      <c r="A411" s="6" t="s">
        <v>187</v>
      </c>
      <c r="B411" s="6" t="s">
        <v>43</v>
      </c>
      <c r="C411" s="6" t="s">
        <v>17</v>
      </c>
      <c r="D411" s="6" t="s">
        <v>375</v>
      </c>
      <c r="E411" s="6" t="s">
        <v>45</v>
      </c>
      <c r="F411" s="6" t="s">
        <v>46</v>
      </c>
      <c r="G411" s="6" t="s">
        <v>391</v>
      </c>
    </row>
    <row r="412" spans="1:13" ht="15" customHeight="1" x14ac:dyDescent="0.2">
      <c r="A412" s="6" t="s">
        <v>188</v>
      </c>
      <c r="B412" s="6" t="s">
        <v>43</v>
      </c>
      <c r="C412" s="6" t="s">
        <v>17</v>
      </c>
      <c r="D412" s="6" t="s">
        <v>375</v>
      </c>
      <c r="E412" s="6" t="s">
        <v>50</v>
      </c>
      <c r="F412" s="6" t="s">
        <v>46</v>
      </c>
      <c r="G412" s="6" t="s">
        <v>391</v>
      </c>
      <c r="H412" s="7">
        <v>34.375941532187298</v>
      </c>
      <c r="J412" s="7">
        <v>34.527204226713295</v>
      </c>
      <c r="K412" s="9">
        <v>10.008834860941896</v>
      </c>
      <c r="L412" s="10">
        <v>9.7060044302192108E-4</v>
      </c>
      <c r="M412" s="11">
        <v>6.5287628711903503E-3</v>
      </c>
    </row>
    <row r="413" spans="1:13" ht="15" customHeight="1" x14ac:dyDescent="0.2">
      <c r="A413" s="6" t="s">
        <v>189</v>
      </c>
      <c r="B413" s="6" t="s">
        <v>43</v>
      </c>
      <c r="C413" s="6" t="s">
        <v>17</v>
      </c>
      <c r="D413" s="6" t="s">
        <v>375</v>
      </c>
      <c r="E413" s="6" t="s">
        <v>50</v>
      </c>
      <c r="F413" s="6" t="s">
        <v>46</v>
      </c>
      <c r="G413" s="6" t="s">
        <v>391</v>
      </c>
      <c r="H413" s="7">
        <v>34.678466921239298</v>
      </c>
    </row>
    <row r="414" spans="1:13" ht="15" customHeight="1" x14ac:dyDescent="0.2">
      <c r="A414" s="6" t="s">
        <v>190</v>
      </c>
      <c r="B414" s="6" t="s">
        <v>43</v>
      </c>
      <c r="C414" s="6" t="s">
        <v>17</v>
      </c>
      <c r="D414" s="6" t="s">
        <v>375</v>
      </c>
      <c r="E414" s="6" t="s">
        <v>53</v>
      </c>
      <c r="F414" s="6" t="s">
        <v>46</v>
      </c>
      <c r="G414" s="6" t="s">
        <v>391</v>
      </c>
      <c r="H414" s="7">
        <v>33.643130372339101</v>
      </c>
      <c r="J414" s="7">
        <v>33.330347083678248</v>
      </c>
      <c r="K414" s="9">
        <v>8.8119777179068493</v>
      </c>
      <c r="L414" s="10">
        <v>2.2250018980142306E-3</v>
      </c>
      <c r="M414" s="11">
        <v>2.0576045266648582E-3</v>
      </c>
    </row>
    <row r="415" spans="1:13" ht="15" customHeight="1" x14ac:dyDescent="0.2">
      <c r="A415" s="6" t="s">
        <v>191</v>
      </c>
      <c r="B415" s="6" t="s">
        <v>43</v>
      </c>
      <c r="C415" s="6" t="s">
        <v>17</v>
      </c>
      <c r="D415" s="6" t="s">
        <v>375</v>
      </c>
      <c r="E415" s="6" t="s">
        <v>53</v>
      </c>
      <c r="F415" s="6" t="s">
        <v>46</v>
      </c>
      <c r="G415" s="6" t="s">
        <v>391</v>
      </c>
      <c r="H415" s="7">
        <v>33.017563795017402</v>
      </c>
    </row>
    <row r="416" spans="1:13" ht="15" customHeight="1" x14ac:dyDescent="0.2">
      <c r="A416" s="6" t="s">
        <v>192</v>
      </c>
      <c r="B416" s="6" t="s">
        <v>43</v>
      </c>
      <c r="C416" s="6" t="s">
        <v>17</v>
      </c>
      <c r="D416" s="6" t="s">
        <v>375</v>
      </c>
      <c r="E416" s="6" t="s">
        <v>56</v>
      </c>
      <c r="F416" s="6" t="s">
        <v>46</v>
      </c>
      <c r="G416" s="6" t="s">
        <v>391</v>
      </c>
      <c r="H416" s="7">
        <v>24.755451320276801</v>
      </c>
      <c r="J416" s="7">
        <v>24.518369365771399</v>
      </c>
    </row>
    <row r="417" spans="1:13" s="15" customFormat="1" ht="15" customHeight="1" x14ac:dyDescent="0.2">
      <c r="A417" s="12" t="s">
        <v>193</v>
      </c>
      <c r="B417" s="12" t="s">
        <v>43</v>
      </c>
      <c r="C417" s="6" t="s">
        <v>17</v>
      </c>
      <c r="D417" s="6" t="s">
        <v>375</v>
      </c>
      <c r="E417" s="12" t="s">
        <v>56</v>
      </c>
      <c r="F417" s="12" t="s">
        <v>46</v>
      </c>
      <c r="G417" s="12" t="s">
        <v>391</v>
      </c>
      <c r="H417" s="13">
        <v>24.281287411266</v>
      </c>
      <c r="I417" s="14"/>
    </row>
    <row r="418" spans="1:13" ht="15" customHeight="1" x14ac:dyDescent="0.2">
      <c r="A418" s="6" t="s">
        <v>194</v>
      </c>
      <c r="B418" s="6" t="s">
        <v>43</v>
      </c>
      <c r="C418" s="6" t="s">
        <v>17</v>
      </c>
      <c r="D418" s="6" t="s">
        <v>375</v>
      </c>
      <c r="E418" s="6" t="s">
        <v>45</v>
      </c>
      <c r="F418" s="6" t="s">
        <v>46</v>
      </c>
      <c r="G418" s="6" t="s">
        <v>392</v>
      </c>
      <c r="H418" s="7">
        <v>37.855001237678501</v>
      </c>
      <c r="J418" s="7">
        <v>37.855001237678501</v>
      </c>
      <c r="K418" s="9">
        <v>13.82772200402195</v>
      </c>
      <c r="L418" s="10">
        <v>6.8776632084440866E-5</v>
      </c>
      <c r="M418" s="11">
        <v>3.8517750206913719E-4</v>
      </c>
    </row>
    <row r="419" spans="1:13" ht="15" customHeight="1" x14ac:dyDescent="0.2">
      <c r="A419" s="6" t="s">
        <v>196</v>
      </c>
      <c r="B419" s="6" t="s">
        <v>43</v>
      </c>
      <c r="C419" s="6" t="s">
        <v>17</v>
      </c>
      <c r="D419" s="6" t="s">
        <v>375</v>
      </c>
      <c r="E419" s="6" t="s">
        <v>45</v>
      </c>
      <c r="F419" s="6" t="s">
        <v>46</v>
      </c>
      <c r="G419" s="6" t="s">
        <v>392</v>
      </c>
    </row>
    <row r="420" spans="1:13" ht="15" customHeight="1" x14ac:dyDescent="0.2">
      <c r="A420" s="6" t="s">
        <v>197</v>
      </c>
      <c r="B420" s="6" t="s">
        <v>43</v>
      </c>
      <c r="C420" s="6" t="s">
        <v>17</v>
      </c>
      <c r="D420" s="6" t="s">
        <v>375</v>
      </c>
      <c r="E420" s="6" t="s">
        <v>50</v>
      </c>
      <c r="F420" s="6" t="s">
        <v>46</v>
      </c>
      <c r="G420" s="6" t="s">
        <v>392</v>
      </c>
      <c r="H420" s="7">
        <v>36.280349506277403</v>
      </c>
      <c r="J420" s="7">
        <v>36.292566400467003</v>
      </c>
      <c r="K420" s="9">
        <v>12.265287166810452</v>
      </c>
      <c r="L420" s="10">
        <v>2.0313308178292574E-4</v>
      </c>
      <c r="M420" s="11">
        <v>1.3663786492057947E-3</v>
      </c>
    </row>
    <row r="421" spans="1:13" ht="15" customHeight="1" x14ac:dyDescent="0.2">
      <c r="A421" s="6" t="s">
        <v>198</v>
      </c>
      <c r="B421" s="6" t="s">
        <v>43</v>
      </c>
      <c r="C421" s="6" t="s">
        <v>17</v>
      </c>
      <c r="D421" s="6" t="s">
        <v>375</v>
      </c>
      <c r="E421" s="6" t="s">
        <v>50</v>
      </c>
      <c r="F421" s="6" t="s">
        <v>46</v>
      </c>
      <c r="G421" s="6" t="s">
        <v>392</v>
      </c>
      <c r="H421" s="7">
        <v>36.304783294656602</v>
      </c>
    </row>
    <row r="422" spans="1:13" ht="15" customHeight="1" x14ac:dyDescent="0.2">
      <c r="A422" s="6" t="s">
        <v>199</v>
      </c>
      <c r="B422" s="6" t="s">
        <v>43</v>
      </c>
      <c r="C422" s="6" t="s">
        <v>17</v>
      </c>
      <c r="D422" s="6" t="s">
        <v>375</v>
      </c>
      <c r="E422" s="6" t="s">
        <v>53</v>
      </c>
      <c r="F422" s="6" t="s">
        <v>46</v>
      </c>
      <c r="G422" s="6" t="s">
        <v>392</v>
      </c>
      <c r="H422" s="7">
        <v>30.930072523977898</v>
      </c>
      <c r="J422" s="7">
        <v>30.902221672096299</v>
      </c>
      <c r="K422" s="9">
        <v>6.8749424384397493</v>
      </c>
      <c r="L422" s="10">
        <v>8.5199315882912765E-3</v>
      </c>
      <c r="M422" s="11">
        <v>7.8789370106105514E-3</v>
      </c>
    </row>
    <row r="423" spans="1:13" ht="15" customHeight="1" x14ac:dyDescent="0.2">
      <c r="A423" s="6" t="s">
        <v>200</v>
      </c>
      <c r="B423" s="6" t="s">
        <v>43</v>
      </c>
      <c r="C423" s="6" t="s">
        <v>17</v>
      </c>
      <c r="D423" s="6" t="s">
        <v>375</v>
      </c>
      <c r="E423" s="6" t="s">
        <v>53</v>
      </c>
      <c r="F423" s="6" t="s">
        <v>46</v>
      </c>
      <c r="G423" s="6" t="s">
        <v>392</v>
      </c>
      <c r="H423" s="7">
        <v>30.8743708202147</v>
      </c>
    </row>
    <row r="424" spans="1:13" ht="15" customHeight="1" x14ac:dyDescent="0.2">
      <c r="A424" s="6" t="s">
        <v>201</v>
      </c>
      <c r="B424" s="6" t="s">
        <v>43</v>
      </c>
      <c r="C424" s="6" t="s">
        <v>17</v>
      </c>
      <c r="D424" s="6" t="s">
        <v>375</v>
      </c>
      <c r="E424" s="6" t="s">
        <v>56</v>
      </c>
      <c r="F424" s="6" t="s">
        <v>46</v>
      </c>
      <c r="G424" s="6" t="s">
        <v>392</v>
      </c>
      <c r="H424" s="7">
        <v>23.764313740184299</v>
      </c>
      <c r="J424" s="7">
        <v>24.02727923365655</v>
      </c>
    </row>
    <row r="425" spans="1:13" s="15" customFormat="1" ht="15" customHeight="1" x14ac:dyDescent="0.2">
      <c r="A425" s="12" t="s">
        <v>202</v>
      </c>
      <c r="B425" s="12" t="s">
        <v>43</v>
      </c>
      <c r="C425" s="6" t="s">
        <v>17</v>
      </c>
      <c r="D425" s="6" t="s">
        <v>375</v>
      </c>
      <c r="E425" s="12" t="s">
        <v>56</v>
      </c>
      <c r="F425" s="12" t="s">
        <v>46</v>
      </c>
      <c r="G425" s="12" t="s">
        <v>392</v>
      </c>
      <c r="H425" s="13">
        <v>24.290244727128801</v>
      </c>
      <c r="I425" s="14"/>
    </row>
    <row r="426" spans="1:13" ht="15" customHeight="1" x14ac:dyDescent="0.2">
      <c r="A426" s="6" t="s">
        <v>203</v>
      </c>
      <c r="B426" s="6" t="s">
        <v>43</v>
      </c>
      <c r="C426" s="6" t="s">
        <v>17</v>
      </c>
      <c r="D426" s="6" t="s">
        <v>375</v>
      </c>
      <c r="E426" s="6" t="s">
        <v>45</v>
      </c>
      <c r="F426" s="6" t="s">
        <v>46</v>
      </c>
      <c r="G426" s="6" t="s">
        <v>393</v>
      </c>
      <c r="H426" s="7">
        <v>36.291704317545801</v>
      </c>
      <c r="J426" s="7">
        <v>37.830677640423048</v>
      </c>
      <c r="K426" s="9">
        <v>13.249080505712996</v>
      </c>
      <c r="L426" s="10">
        <v>1.0271393153054999E-4</v>
      </c>
      <c r="M426" s="11">
        <v>5.7524037417336512E-4</v>
      </c>
    </row>
    <row r="427" spans="1:13" ht="15" customHeight="1" x14ac:dyDescent="0.2">
      <c r="A427" s="6" t="s">
        <v>205</v>
      </c>
      <c r="B427" s="6" t="s">
        <v>43</v>
      </c>
      <c r="C427" s="6" t="s">
        <v>17</v>
      </c>
      <c r="D427" s="6" t="s">
        <v>375</v>
      </c>
      <c r="E427" s="6" t="s">
        <v>45</v>
      </c>
      <c r="F427" s="6" t="s">
        <v>46</v>
      </c>
      <c r="G427" s="6" t="s">
        <v>393</v>
      </c>
      <c r="H427" s="7">
        <v>39.369650963300302</v>
      </c>
    </row>
    <row r="428" spans="1:13" ht="15" customHeight="1" x14ac:dyDescent="0.2">
      <c r="A428" s="6" t="s">
        <v>206</v>
      </c>
      <c r="B428" s="6" t="s">
        <v>43</v>
      </c>
      <c r="C428" s="6" t="s">
        <v>17</v>
      </c>
      <c r="D428" s="6" t="s">
        <v>375</v>
      </c>
      <c r="E428" s="6" t="s">
        <v>50</v>
      </c>
      <c r="F428" s="6" t="s">
        <v>46</v>
      </c>
      <c r="G428" s="6" t="s">
        <v>393</v>
      </c>
      <c r="H428" s="7">
        <v>35.186973677623698</v>
      </c>
      <c r="J428" s="7">
        <v>34.683436303492101</v>
      </c>
      <c r="K428" s="9">
        <v>10.10183916878205</v>
      </c>
      <c r="L428" s="10">
        <v>9.1000420433900433E-4</v>
      </c>
      <c r="M428" s="11">
        <v>6.121161086036539E-3</v>
      </c>
    </row>
    <row r="429" spans="1:13" ht="15" customHeight="1" x14ac:dyDescent="0.2">
      <c r="A429" s="6" t="s">
        <v>207</v>
      </c>
      <c r="B429" s="6" t="s">
        <v>43</v>
      </c>
      <c r="C429" s="6" t="s">
        <v>17</v>
      </c>
      <c r="D429" s="6" t="s">
        <v>375</v>
      </c>
      <c r="E429" s="6" t="s">
        <v>50</v>
      </c>
      <c r="F429" s="6" t="s">
        <v>46</v>
      </c>
      <c r="G429" s="6" t="s">
        <v>393</v>
      </c>
      <c r="H429" s="7">
        <v>34.179898929360498</v>
      </c>
    </row>
    <row r="430" spans="1:13" ht="15" customHeight="1" x14ac:dyDescent="0.2">
      <c r="A430" s="6" t="s">
        <v>208</v>
      </c>
      <c r="B430" s="6" t="s">
        <v>43</v>
      </c>
      <c r="C430" s="6" t="s">
        <v>17</v>
      </c>
      <c r="D430" s="6" t="s">
        <v>375</v>
      </c>
      <c r="E430" s="6" t="s">
        <v>53</v>
      </c>
      <c r="F430" s="6" t="s">
        <v>46</v>
      </c>
      <c r="G430" s="6" t="s">
        <v>393</v>
      </c>
      <c r="H430" s="7">
        <v>32.304237933723002</v>
      </c>
      <c r="J430" s="7">
        <v>32.432617335792699</v>
      </c>
      <c r="K430" s="9">
        <v>7.8510202010826475</v>
      </c>
      <c r="L430" s="10">
        <v>4.3311918669003118E-3</v>
      </c>
      <c r="M430" s="11">
        <v>4.0053359051701364E-3</v>
      </c>
    </row>
    <row r="431" spans="1:13" ht="15" customHeight="1" x14ac:dyDescent="0.2">
      <c r="A431" s="6" t="s">
        <v>209</v>
      </c>
      <c r="B431" s="6" t="s">
        <v>43</v>
      </c>
      <c r="C431" s="6" t="s">
        <v>17</v>
      </c>
      <c r="D431" s="6" t="s">
        <v>375</v>
      </c>
      <c r="E431" s="6" t="s">
        <v>53</v>
      </c>
      <c r="F431" s="6" t="s">
        <v>46</v>
      </c>
      <c r="G431" s="6" t="s">
        <v>393</v>
      </c>
      <c r="H431" s="7">
        <v>32.560996737862403</v>
      </c>
    </row>
    <row r="432" spans="1:13" ht="15" customHeight="1" x14ac:dyDescent="0.2">
      <c r="A432" s="6" t="s">
        <v>210</v>
      </c>
      <c r="B432" s="6" t="s">
        <v>43</v>
      </c>
      <c r="C432" s="6" t="s">
        <v>17</v>
      </c>
      <c r="D432" s="6" t="s">
        <v>375</v>
      </c>
      <c r="E432" s="6" t="s">
        <v>56</v>
      </c>
      <c r="F432" s="6" t="s">
        <v>46</v>
      </c>
      <c r="G432" s="6" t="s">
        <v>393</v>
      </c>
      <c r="H432" s="7">
        <v>24.335890961735998</v>
      </c>
      <c r="J432" s="7">
        <v>24.581597134710051</v>
      </c>
    </row>
    <row r="433" spans="1:9" s="19" customFormat="1" ht="15" customHeight="1" thickBot="1" x14ac:dyDescent="0.25">
      <c r="A433" s="16" t="s">
        <v>211</v>
      </c>
      <c r="B433" s="16" t="s">
        <v>43</v>
      </c>
      <c r="C433" s="6" t="s">
        <v>17</v>
      </c>
      <c r="D433" s="6" t="s">
        <v>375</v>
      </c>
      <c r="E433" s="16" t="s">
        <v>56</v>
      </c>
      <c r="F433" s="16" t="s">
        <v>46</v>
      </c>
      <c r="G433" s="16" t="s">
        <v>393</v>
      </c>
      <c r="H433" s="17">
        <v>24.827303307684101</v>
      </c>
      <c r="I433" s="18"/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A4AE7-6B14-4C4B-83CF-B705B3634BB1}">
  <dimension ref="A1:G104"/>
  <sheetViews>
    <sheetView workbookViewId="0">
      <selection activeCell="J29" sqref="J29"/>
    </sheetView>
  </sheetViews>
  <sheetFormatPr baseColWidth="10" defaultRowHeight="16" x14ac:dyDescent="0.2"/>
  <sheetData>
    <row r="1" spans="1:7" x14ac:dyDescent="0.2">
      <c r="A1" t="s">
        <v>32</v>
      </c>
      <c r="B1" t="s">
        <v>394</v>
      </c>
      <c r="C1" t="s">
        <v>395</v>
      </c>
      <c r="D1" t="s">
        <v>396</v>
      </c>
      <c r="E1" t="s">
        <v>397</v>
      </c>
      <c r="F1" t="s">
        <v>398</v>
      </c>
      <c r="G1" t="s">
        <v>399</v>
      </c>
    </row>
    <row r="2" spans="1:7" x14ac:dyDescent="0.2">
      <c r="A2" t="s">
        <v>5</v>
      </c>
      <c r="B2" t="s">
        <v>5</v>
      </c>
      <c r="C2">
        <v>35</v>
      </c>
      <c r="D2">
        <v>60</v>
      </c>
      <c r="E2">
        <v>58.333333330000002</v>
      </c>
      <c r="F2">
        <v>1</v>
      </c>
      <c r="G2">
        <v>0</v>
      </c>
    </row>
    <row r="3" spans="1:7" x14ac:dyDescent="0.2">
      <c r="A3" t="s">
        <v>400</v>
      </c>
      <c r="B3" t="s">
        <v>401</v>
      </c>
      <c r="C3">
        <v>30</v>
      </c>
      <c r="D3">
        <v>60</v>
      </c>
      <c r="E3">
        <v>50</v>
      </c>
      <c r="F3">
        <v>0.85714285719183703</v>
      </c>
      <c r="G3">
        <v>-0.22239242125400799</v>
      </c>
    </row>
    <row r="4" spans="1:7" x14ac:dyDescent="0.2">
      <c r="A4" t="s">
        <v>402</v>
      </c>
      <c r="B4" t="s">
        <v>403</v>
      </c>
      <c r="C4">
        <v>8</v>
      </c>
      <c r="D4">
        <v>60</v>
      </c>
      <c r="E4">
        <v>13.33333333</v>
      </c>
      <c r="F4">
        <v>0.22857142852734699</v>
      </c>
      <c r="G4">
        <v>-2.1292830172231998</v>
      </c>
    </row>
    <row r="5" spans="1:7" x14ac:dyDescent="0.2">
      <c r="A5" t="s">
        <v>404</v>
      </c>
      <c r="B5" t="s">
        <v>405</v>
      </c>
      <c r="C5">
        <v>16</v>
      </c>
      <c r="D5">
        <v>60</v>
      </c>
      <c r="E5">
        <v>26.666666670000001</v>
      </c>
      <c r="F5">
        <v>0.45714285722612202</v>
      </c>
      <c r="G5">
        <v>-1.1292830166821901</v>
      </c>
    </row>
    <row r="6" spans="1:7" x14ac:dyDescent="0.2">
      <c r="A6" t="s">
        <v>406</v>
      </c>
      <c r="B6" t="s">
        <v>407</v>
      </c>
      <c r="C6">
        <v>21</v>
      </c>
      <c r="D6">
        <v>60</v>
      </c>
      <c r="E6">
        <v>35</v>
      </c>
      <c r="F6">
        <v>0.600000000034286</v>
      </c>
      <c r="G6">
        <v>-0.73696559408376705</v>
      </c>
    </row>
    <row r="7" spans="1:7" x14ac:dyDescent="0.2">
      <c r="A7" t="s">
        <v>408</v>
      </c>
      <c r="B7" t="s">
        <v>409</v>
      </c>
      <c r="C7">
        <v>36</v>
      </c>
      <c r="D7">
        <v>60</v>
      </c>
      <c r="E7">
        <v>60</v>
      </c>
      <c r="F7">
        <v>1.0285714286301999</v>
      </c>
      <c r="G7">
        <v>4.0641984579785698E-2</v>
      </c>
    </row>
    <row r="8" spans="1:7" x14ac:dyDescent="0.2">
      <c r="A8" t="s">
        <v>410</v>
      </c>
      <c r="B8" t="s">
        <v>411</v>
      </c>
      <c r="C8">
        <v>3</v>
      </c>
      <c r="D8">
        <v>60</v>
      </c>
      <c r="E8">
        <v>5</v>
      </c>
      <c r="F8">
        <v>8.57142857191837E-2</v>
      </c>
      <c r="G8">
        <v>-3.54432051614137</v>
      </c>
    </row>
    <row r="9" spans="1:7" x14ac:dyDescent="0.2">
      <c r="A9" t="s">
        <v>412</v>
      </c>
      <c r="B9" t="s">
        <v>413</v>
      </c>
      <c r="C9">
        <v>32</v>
      </c>
      <c r="D9">
        <v>60</v>
      </c>
      <c r="E9">
        <v>53.333333330000002</v>
      </c>
      <c r="F9">
        <v>0.91428571428081595</v>
      </c>
      <c r="G9">
        <v>-0.12928301695269501</v>
      </c>
    </row>
    <row r="10" spans="1:7" x14ac:dyDescent="0.2">
      <c r="A10" t="s">
        <v>414</v>
      </c>
      <c r="B10" t="s">
        <v>415</v>
      </c>
      <c r="C10">
        <v>36</v>
      </c>
      <c r="D10">
        <v>60</v>
      </c>
      <c r="E10">
        <v>60</v>
      </c>
      <c r="F10">
        <v>1.0285714286301999</v>
      </c>
      <c r="G10">
        <v>4.0641984579785698E-2</v>
      </c>
    </row>
    <row r="11" spans="1:7" x14ac:dyDescent="0.2">
      <c r="A11" t="s">
        <v>416</v>
      </c>
      <c r="B11" t="s">
        <v>417</v>
      </c>
      <c r="C11">
        <v>0</v>
      </c>
      <c r="D11">
        <v>60</v>
      </c>
      <c r="E11">
        <v>0</v>
      </c>
      <c r="F11">
        <v>0</v>
      </c>
      <c r="G11" t="e">
        <f>-Inf</f>
        <v>#NAME?</v>
      </c>
    </row>
    <row r="12" spans="1:7" x14ac:dyDescent="0.2">
      <c r="A12" t="s">
        <v>418</v>
      </c>
      <c r="B12" t="s">
        <v>419</v>
      </c>
      <c r="C12">
        <v>14</v>
      </c>
      <c r="D12">
        <v>60</v>
      </c>
      <c r="E12">
        <v>23.333333329999999</v>
      </c>
      <c r="F12">
        <v>0.399999999965714</v>
      </c>
      <c r="G12">
        <v>-1.3219280950110199</v>
      </c>
    </row>
    <row r="13" spans="1:7" x14ac:dyDescent="0.2">
      <c r="A13" t="s">
        <v>420</v>
      </c>
      <c r="B13" t="s">
        <v>421</v>
      </c>
      <c r="C13">
        <v>27</v>
      </c>
      <c r="D13">
        <v>60</v>
      </c>
      <c r="E13">
        <v>45</v>
      </c>
      <c r="F13">
        <v>0.77142857147265298</v>
      </c>
      <c r="G13">
        <v>-0.37439551469905802</v>
      </c>
    </row>
    <row r="14" spans="1:7" x14ac:dyDescent="0.2">
      <c r="A14" t="s">
        <v>422</v>
      </c>
      <c r="B14" t="s">
        <v>423</v>
      </c>
      <c r="C14">
        <v>5</v>
      </c>
      <c r="D14">
        <v>60</v>
      </c>
      <c r="E14">
        <v>8.3333333330000006</v>
      </c>
      <c r="F14">
        <v>0.142857142859592</v>
      </c>
      <c r="G14">
        <v>-2.8073549220328702</v>
      </c>
    </row>
    <row r="15" spans="1:7" x14ac:dyDescent="0.2">
      <c r="A15" t="s">
        <v>424</v>
      </c>
      <c r="B15" t="s">
        <v>425</v>
      </c>
      <c r="C15">
        <v>14</v>
      </c>
      <c r="D15">
        <v>60</v>
      </c>
      <c r="E15">
        <v>23.333333329999999</v>
      </c>
      <c r="F15">
        <v>0.399999999965714</v>
      </c>
      <c r="G15">
        <v>-1.3219280950110199</v>
      </c>
    </row>
    <row r="16" spans="1:7" x14ac:dyDescent="0.2">
      <c r="A16" t="s">
        <v>426</v>
      </c>
      <c r="B16" t="s">
        <v>427</v>
      </c>
      <c r="C16">
        <v>31</v>
      </c>
      <c r="D16">
        <v>60</v>
      </c>
      <c r="E16">
        <v>51.666666669999998</v>
      </c>
      <c r="F16">
        <v>0.88571428582204104</v>
      </c>
      <c r="G16">
        <v>-0.17508670638257501</v>
      </c>
    </row>
    <row r="17" spans="1:7" x14ac:dyDescent="0.2">
      <c r="A17" t="s">
        <v>428</v>
      </c>
      <c r="B17" t="s">
        <v>429</v>
      </c>
      <c r="C17">
        <v>21</v>
      </c>
      <c r="D17">
        <v>60</v>
      </c>
      <c r="E17">
        <v>35</v>
      </c>
      <c r="F17">
        <v>0.600000000034286</v>
      </c>
      <c r="G17">
        <v>-0.73696559408376705</v>
      </c>
    </row>
    <row r="18" spans="1:7" x14ac:dyDescent="0.2">
      <c r="A18" t="s">
        <v>430</v>
      </c>
      <c r="B18" t="s">
        <v>431</v>
      </c>
      <c r="C18">
        <v>16</v>
      </c>
      <c r="D18">
        <v>60</v>
      </c>
      <c r="E18">
        <v>26.666666670000001</v>
      </c>
      <c r="F18">
        <v>0.45714285722612202</v>
      </c>
      <c r="G18">
        <v>-1.1292830166821901</v>
      </c>
    </row>
    <row r="19" spans="1:7" x14ac:dyDescent="0.2">
      <c r="A19" t="s">
        <v>432</v>
      </c>
      <c r="B19" t="s">
        <v>433</v>
      </c>
      <c r="C19">
        <v>23</v>
      </c>
      <c r="D19">
        <v>60</v>
      </c>
      <c r="E19">
        <v>38.333333330000002</v>
      </c>
      <c r="F19">
        <v>0.65714285712326503</v>
      </c>
      <c r="G19">
        <v>-0.60572106093096501</v>
      </c>
    </row>
    <row r="20" spans="1:7" x14ac:dyDescent="0.2">
      <c r="A20" t="s">
        <v>434</v>
      </c>
      <c r="B20" t="s">
        <v>435</v>
      </c>
      <c r="C20">
        <v>16</v>
      </c>
      <c r="D20">
        <v>60</v>
      </c>
      <c r="E20">
        <v>26.666666670000001</v>
      </c>
      <c r="F20">
        <v>0.45714285722612202</v>
      </c>
      <c r="G20">
        <v>-1.1292830166821901</v>
      </c>
    </row>
    <row r="21" spans="1:7" x14ac:dyDescent="0.2">
      <c r="A21" t="s">
        <v>436</v>
      </c>
      <c r="B21" t="s">
        <v>437</v>
      </c>
      <c r="C21">
        <v>22</v>
      </c>
      <c r="D21">
        <v>60</v>
      </c>
      <c r="E21">
        <v>36.666666669999998</v>
      </c>
      <c r="F21">
        <v>0.62857142866449001</v>
      </c>
      <c r="G21">
        <v>-0.66985139809407501</v>
      </c>
    </row>
    <row r="22" spans="1:7" x14ac:dyDescent="0.2">
      <c r="A22" t="s">
        <v>438</v>
      </c>
      <c r="B22" t="s">
        <v>439</v>
      </c>
      <c r="C22">
        <v>13</v>
      </c>
      <c r="D22">
        <v>60</v>
      </c>
      <c r="E22">
        <v>21.666666670000001</v>
      </c>
      <c r="F22">
        <v>0.37142857150693898</v>
      </c>
      <c r="G22">
        <v>-1.4288432984994801</v>
      </c>
    </row>
    <row r="23" spans="1:7" x14ac:dyDescent="0.2">
      <c r="A23" t="s">
        <v>440</v>
      </c>
      <c r="B23" t="s">
        <v>213</v>
      </c>
      <c r="C23">
        <v>5</v>
      </c>
      <c r="D23">
        <v>30</v>
      </c>
      <c r="E23">
        <v>16.666666670000001</v>
      </c>
      <c r="F23">
        <v>0.28571428578775498</v>
      </c>
      <c r="G23">
        <v>-1.80735492168663</v>
      </c>
    </row>
    <row r="24" spans="1:7" x14ac:dyDescent="0.2">
      <c r="A24" t="s">
        <v>441</v>
      </c>
      <c r="B24" t="s">
        <v>442</v>
      </c>
      <c r="C24">
        <v>5</v>
      </c>
      <c r="D24">
        <v>30</v>
      </c>
      <c r="E24">
        <v>16.666666670000001</v>
      </c>
      <c r="F24">
        <v>0.28571428578775498</v>
      </c>
      <c r="G24">
        <v>-1.80735492168663</v>
      </c>
    </row>
    <row r="25" spans="1:7" x14ac:dyDescent="0.2">
      <c r="A25" t="s">
        <v>443</v>
      </c>
      <c r="B25" t="s">
        <v>444</v>
      </c>
      <c r="C25">
        <v>33</v>
      </c>
      <c r="D25">
        <v>60</v>
      </c>
      <c r="E25">
        <v>55</v>
      </c>
      <c r="F25">
        <v>0.94285714291101996</v>
      </c>
      <c r="G25">
        <v>-8.4888897504073302E-2</v>
      </c>
    </row>
    <row r="26" spans="1:7" x14ac:dyDescent="0.2">
      <c r="A26" t="s">
        <v>375</v>
      </c>
      <c r="B26" t="s">
        <v>375</v>
      </c>
      <c r="C26">
        <v>0</v>
      </c>
      <c r="D26">
        <v>60</v>
      </c>
      <c r="E26">
        <v>0</v>
      </c>
      <c r="F26">
        <v>0</v>
      </c>
      <c r="G26" t="e">
        <f>-Inf</f>
        <v>#NAME?</v>
      </c>
    </row>
    <row r="27" spans="1:7" x14ac:dyDescent="0.2">
      <c r="A27" t="s">
        <v>5</v>
      </c>
      <c r="B27" t="s">
        <v>5</v>
      </c>
      <c r="C27">
        <v>38</v>
      </c>
      <c r="D27">
        <v>60</v>
      </c>
      <c r="E27">
        <v>63.333333330000002</v>
      </c>
      <c r="F27">
        <v>1.0857142857191799</v>
      </c>
      <c r="G27">
        <v>0.118644496505127</v>
      </c>
    </row>
    <row r="28" spans="1:7" x14ac:dyDescent="0.2">
      <c r="A28" t="s">
        <v>445</v>
      </c>
      <c r="B28" t="s">
        <v>446</v>
      </c>
      <c r="C28">
        <v>16</v>
      </c>
      <c r="D28">
        <v>60</v>
      </c>
      <c r="E28">
        <v>26.666666670000001</v>
      </c>
      <c r="F28">
        <v>0.45714285722612202</v>
      </c>
      <c r="G28">
        <v>-1.1292830166821901</v>
      </c>
    </row>
    <row r="29" spans="1:7" x14ac:dyDescent="0.2">
      <c r="A29" t="s">
        <v>400</v>
      </c>
      <c r="B29" t="s">
        <v>401</v>
      </c>
      <c r="C29">
        <v>24</v>
      </c>
      <c r="D29">
        <v>60</v>
      </c>
      <c r="E29">
        <v>40</v>
      </c>
      <c r="F29">
        <v>0.68571428575346904</v>
      </c>
      <c r="G29">
        <v>-0.544320516141371</v>
      </c>
    </row>
    <row r="30" spans="1:7" x14ac:dyDescent="0.2">
      <c r="A30" t="s">
        <v>447</v>
      </c>
      <c r="B30" t="s">
        <v>448</v>
      </c>
      <c r="C30">
        <v>17</v>
      </c>
      <c r="D30">
        <v>60</v>
      </c>
      <c r="E30">
        <v>28.333333329999999</v>
      </c>
      <c r="F30">
        <v>0.485714285684898</v>
      </c>
      <c r="G30">
        <v>-1.0418201757819201</v>
      </c>
    </row>
    <row r="31" spans="1:7" x14ac:dyDescent="0.2">
      <c r="A31" t="s">
        <v>449</v>
      </c>
      <c r="B31" t="s">
        <v>450</v>
      </c>
      <c r="C31">
        <v>17</v>
      </c>
      <c r="D31">
        <v>60</v>
      </c>
      <c r="E31">
        <v>28.333333329999999</v>
      </c>
      <c r="F31">
        <v>0.485714285684898</v>
      </c>
      <c r="G31">
        <v>-1.0418201757819201</v>
      </c>
    </row>
    <row r="32" spans="1:7" x14ac:dyDescent="0.2">
      <c r="A32" t="s">
        <v>402</v>
      </c>
      <c r="B32" t="s">
        <v>403</v>
      </c>
      <c r="C32">
        <v>15</v>
      </c>
      <c r="D32">
        <v>60</v>
      </c>
      <c r="E32">
        <v>25</v>
      </c>
      <c r="F32">
        <v>0.42857142859591801</v>
      </c>
      <c r="G32">
        <v>-1.22239242125401</v>
      </c>
    </row>
    <row r="33" spans="1:7" x14ac:dyDescent="0.2">
      <c r="A33" t="s">
        <v>451</v>
      </c>
      <c r="B33" t="s">
        <v>452</v>
      </c>
      <c r="C33">
        <v>21</v>
      </c>
      <c r="D33">
        <v>60</v>
      </c>
      <c r="E33">
        <v>35</v>
      </c>
      <c r="F33">
        <v>0.600000000034286</v>
      </c>
      <c r="G33">
        <v>-0.73696559408376705</v>
      </c>
    </row>
    <row r="34" spans="1:7" x14ac:dyDescent="0.2">
      <c r="A34" t="s">
        <v>404</v>
      </c>
      <c r="B34" t="s">
        <v>405</v>
      </c>
      <c r="C34">
        <v>32</v>
      </c>
      <c r="D34">
        <v>60</v>
      </c>
      <c r="E34">
        <v>53.333333330000002</v>
      </c>
      <c r="F34">
        <v>0.91428571428081595</v>
      </c>
      <c r="G34">
        <v>-0.12928301695269501</v>
      </c>
    </row>
    <row r="35" spans="1:7" x14ac:dyDescent="0.2">
      <c r="A35" t="s">
        <v>453</v>
      </c>
      <c r="B35" t="s">
        <v>454</v>
      </c>
      <c r="C35">
        <v>41</v>
      </c>
      <c r="D35">
        <v>60</v>
      </c>
      <c r="E35">
        <v>68.333333330000002</v>
      </c>
      <c r="F35">
        <v>1.1714285714383701</v>
      </c>
      <c r="G35">
        <v>0.228268987685182</v>
      </c>
    </row>
    <row r="36" spans="1:7" x14ac:dyDescent="0.2">
      <c r="A36" t="s">
        <v>406</v>
      </c>
      <c r="B36" t="s">
        <v>407</v>
      </c>
      <c r="C36">
        <v>13</v>
      </c>
      <c r="D36">
        <v>60</v>
      </c>
      <c r="E36">
        <v>21.666666670000001</v>
      </c>
      <c r="F36">
        <v>0.37142857150693898</v>
      </c>
      <c r="G36">
        <v>-1.4288432984994801</v>
      </c>
    </row>
    <row r="37" spans="1:7" x14ac:dyDescent="0.2">
      <c r="A37" t="s">
        <v>455</v>
      </c>
      <c r="B37" t="s">
        <v>456</v>
      </c>
      <c r="C37">
        <v>18</v>
      </c>
      <c r="D37">
        <v>60</v>
      </c>
      <c r="E37">
        <v>30</v>
      </c>
      <c r="F37">
        <v>0.51428571431510195</v>
      </c>
      <c r="G37">
        <v>-0.95935801542021404</v>
      </c>
    </row>
    <row r="38" spans="1:7" x14ac:dyDescent="0.2">
      <c r="A38" t="s">
        <v>408</v>
      </c>
      <c r="B38" t="s">
        <v>409</v>
      </c>
      <c r="C38">
        <v>33</v>
      </c>
      <c r="D38">
        <v>60</v>
      </c>
      <c r="E38">
        <v>55</v>
      </c>
      <c r="F38">
        <v>0.94285714291101996</v>
      </c>
      <c r="G38">
        <v>-8.4888897504073302E-2</v>
      </c>
    </row>
    <row r="39" spans="1:7" x14ac:dyDescent="0.2">
      <c r="A39" t="s">
        <v>410</v>
      </c>
      <c r="B39" t="s">
        <v>411</v>
      </c>
      <c r="C39">
        <v>13</v>
      </c>
      <c r="D39">
        <v>60</v>
      </c>
      <c r="E39">
        <v>21.666666670000001</v>
      </c>
      <c r="F39">
        <v>0.37142857150693898</v>
      </c>
      <c r="G39">
        <v>-1.4288432984994801</v>
      </c>
    </row>
    <row r="40" spans="1:7" x14ac:dyDescent="0.2">
      <c r="A40" t="s">
        <v>412</v>
      </c>
      <c r="B40" t="s">
        <v>413</v>
      </c>
      <c r="C40">
        <v>25</v>
      </c>
      <c r="D40">
        <v>60</v>
      </c>
      <c r="E40">
        <v>41.666666669999998</v>
      </c>
      <c r="F40">
        <v>0.71428571438367305</v>
      </c>
      <c r="G40">
        <v>-0.48542682697238698</v>
      </c>
    </row>
    <row r="41" spans="1:7" x14ac:dyDescent="0.2">
      <c r="A41" t="s">
        <v>457</v>
      </c>
      <c r="B41" t="s">
        <v>458</v>
      </c>
      <c r="C41">
        <v>28</v>
      </c>
      <c r="D41">
        <v>60</v>
      </c>
      <c r="E41">
        <v>46.666666669999998</v>
      </c>
      <c r="F41">
        <v>0.80000000010285699</v>
      </c>
      <c r="G41">
        <v>-0.321928094701873</v>
      </c>
    </row>
    <row r="42" spans="1:7" x14ac:dyDescent="0.2">
      <c r="A42" t="s">
        <v>414</v>
      </c>
      <c r="B42" t="s">
        <v>415</v>
      </c>
      <c r="C42">
        <v>19</v>
      </c>
      <c r="D42">
        <v>60</v>
      </c>
      <c r="E42">
        <v>31.666666670000001</v>
      </c>
      <c r="F42">
        <v>0.54285714294530596</v>
      </c>
      <c r="G42">
        <v>-0.88135550326707801</v>
      </c>
    </row>
    <row r="43" spans="1:7" x14ac:dyDescent="0.2">
      <c r="A43" t="s">
        <v>459</v>
      </c>
      <c r="B43" t="s">
        <v>460</v>
      </c>
      <c r="C43">
        <v>29</v>
      </c>
      <c r="D43">
        <v>60</v>
      </c>
      <c r="E43">
        <v>48.333333330000002</v>
      </c>
      <c r="F43">
        <v>0.82857142856163302</v>
      </c>
      <c r="G43">
        <v>-0.27130202183445101</v>
      </c>
    </row>
    <row r="44" spans="1:7" x14ac:dyDescent="0.2">
      <c r="A44" t="s">
        <v>416</v>
      </c>
      <c r="B44" t="s">
        <v>417</v>
      </c>
      <c r="C44">
        <v>4</v>
      </c>
      <c r="D44">
        <v>60</v>
      </c>
      <c r="E44">
        <v>6.6666666670000003</v>
      </c>
      <c r="F44">
        <v>0.114285714297959</v>
      </c>
      <c r="G44">
        <v>-3.12928301679039</v>
      </c>
    </row>
    <row r="45" spans="1:7" x14ac:dyDescent="0.2">
      <c r="A45" t="s">
        <v>418</v>
      </c>
      <c r="B45" t="s">
        <v>419</v>
      </c>
      <c r="C45">
        <v>16</v>
      </c>
      <c r="D45">
        <v>60</v>
      </c>
      <c r="E45">
        <v>26.666666670000001</v>
      </c>
      <c r="F45">
        <v>0.45714285722612202</v>
      </c>
      <c r="G45">
        <v>-1.1292830166821901</v>
      </c>
    </row>
    <row r="46" spans="1:7" x14ac:dyDescent="0.2">
      <c r="A46" t="s">
        <v>420</v>
      </c>
      <c r="B46" t="s">
        <v>421</v>
      </c>
      <c r="C46">
        <v>28</v>
      </c>
      <c r="D46">
        <v>60</v>
      </c>
      <c r="E46">
        <v>46.666666669999998</v>
      </c>
      <c r="F46">
        <v>0.80000000010285699</v>
      </c>
      <c r="G46">
        <v>-0.321928094701873</v>
      </c>
    </row>
    <row r="47" spans="1:7" x14ac:dyDescent="0.2">
      <c r="A47" t="s">
        <v>461</v>
      </c>
      <c r="B47" t="s">
        <v>462</v>
      </c>
      <c r="C47">
        <v>18</v>
      </c>
      <c r="D47">
        <v>60</v>
      </c>
      <c r="E47">
        <v>30</v>
      </c>
      <c r="F47">
        <v>0.51428571431510195</v>
      </c>
      <c r="G47">
        <v>-0.95935801542021404</v>
      </c>
    </row>
    <row r="48" spans="1:7" x14ac:dyDescent="0.2">
      <c r="A48" t="s">
        <v>422</v>
      </c>
      <c r="B48" t="s">
        <v>423</v>
      </c>
      <c r="C48">
        <v>20</v>
      </c>
      <c r="D48">
        <v>60</v>
      </c>
      <c r="E48">
        <v>33.333333330000002</v>
      </c>
      <c r="F48">
        <v>0.57142857140408199</v>
      </c>
      <c r="G48">
        <v>-0.80735492211943405</v>
      </c>
    </row>
    <row r="49" spans="1:7" x14ac:dyDescent="0.2">
      <c r="A49" t="s">
        <v>424</v>
      </c>
      <c r="B49" t="s">
        <v>425</v>
      </c>
      <c r="C49">
        <v>8</v>
      </c>
      <c r="D49">
        <v>60</v>
      </c>
      <c r="E49">
        <v>13.33333333</v>
      </c>
      <c r="F49">
        <v>0.22857142852734699</v>
      </c>
      <c r="G49">
        <v>-2.1292830172231998</v>
      </c>
    </row>
    <row r="50" spans="1:7" x14ac:dyDescent="0.2">
      <c r="A50" t="s">
        <v>426</v>
      </c>
      <c r="B50" t="s">
        <v>427</v>
      </c>
      <c r="C50">
        <v>15</v>
      </c>
      <c r="D50">
        <v>60</v>
      </c>
      <c r="E50">
        <v>25</v>
      </c>
      <c r="F50">
        <v>0.42857142859591801</v>
      </c>
      <c r="G50">
        <v>-1.22239242125401</v>
      </c>
    </row>
    <row r="51" spans="1:7" x14ac:dyDescent="0.2">
      <c r="A51" t="s">
        <v>428</v>
      </c>
      <c r="B51" t="s">
        <v>429</v>
      </c>
      <c r="C51">
        <v>27</v>
      </c>
      <c r="D51">
        <v>60</v>
      </c>
      <c r="E51">
        <v>45</v>
      </c>
      <c r="F51">
        <v>0.77142857147265298</v>
      </c>
      <c r="G51">
        <v>-0.37439551469905802</v>
      </c>
    </row>
    <row r="52" spans="1:7" x14ac:dyDescent="0.2">
      <c r="A52" t="s">
        <v>428</v>
      </c>
      <c r="B52" t="s">
        <v>463</v>
      </c>
      <c r="C52">
        <v>11</v>
      </c>
      <c r="D52">
        <v>60</v>
      </c>
      <c r="E52">
        <v>18.333333329999999</v>
      </c>
      <c r="F52">
        <v>0.31428571424653101</v>
      </c>
      <c r="G52">
        <v>-1.6698513984875401</v>
      </c>
    </row>
    <row r="53" spans="1:7" x14ac:dyDescent="0.2">
      <c r="A53" t="s">
        <v>430</v>
      </c>
      <c r="B53" t="s">
        <v>431</v>
      </c>
      <c r="C53">
        <v>29</v>
      </c>
      <c r="D53">
        <v>60</v>
      </c>
      <c r="E53">
        <v>48.333333330000002</v>
      </c>
      <c r="F53">
        <v>0.82857142856163302</v>
      </c>
      <c r="G53">
        <v>-0.27130202183445101</v>
      </c>
    </row>
    <row r="54" spans="1:7" x14ac:dyDescent="0.2">
      <c r="A54" t="s">
        <v>432</v>
      </c>
      <c r="B54" t="s">
        <v>433</v>
      </c>
      <c r="C54">
        <v>28</v>
      </c>
      <c r="D54">
        <v>60</v>
      </c>
      <c r="E54">
        <v>46.666666669999998</v>
      </c>
      <c r="F54">
        <v>0.80000000010285699</v>
      </c>
      <c r="G54">
        <v>-0.321928094701873</v>
      </c>
    </row>
    <row r="55" spans="1:7" x14ac:dyDescent="0.2">
      <c r="A55" t="s">
        <v>432</v>
      </c>
      <c r="B55" t="s">
        <v>464</v>
      </c>
      <c r="C55">
        <v>30</v>
      </c>
      <c r="D55">
        <v>60</v>
      </c>
      <c r="E55">
        <v>50</v>
      </c>
      <c r="F55">
        <v>0.85714285719183703</v>
      </c>
      <c r="G55">
        <v>-0.22239242125400799</v>
      </c>
    </row>
    <row r="56" spans="1:7" x14ac:dyDescent="0.2">
      <c r="A56" t="s">
        <v>434</v>
      </c>
      <c r="B56" t="s">
        <v>435</v>
      </c>
      <c r="C56">
        <v>23</v>
      </c>
      <c r="D56">
        <v>60</v>
      </c>
      <c r="E56">
        <v>38.333333330000002</v>
      </c>
      <c r="F56">
        <v>0.65714285712326503</v>
      </c>
      <c r="G56">
        <v>-0.60572106093096501</v>
      </c>
    </row>
    <row r="57" spans="1:7" x14ac:dyDescent="0.2">
      <c r="A57" t="s">
        <v>436</v>
      </c>
      <c r="B57" t="s">
        <v>437</v>
      </c>
      <c r="C57">
        <v>21</v>
      </c>
      <c r="D57">
        <v>60</v>
      </c>
      <c r="E57">
        <v>35</v>
      </c>
      <c r="F57">
        <v>0.600000000034286</v>
      </c>
      <c r="G57">
        <v>-0.73696559408376705</v>
      </c>
    </row>
    <row r="58" spans="1:7" x14ac:dyDescent="0.2">
      <c r="A58" t="s">
        <v>438</v>
      </c>
      <c r="B58" t="s">
        <v>439</v>
      </c>
      <c r="C58">
        <v>21</v>
      </c>
      <c r="D58">
        <v>60</v>
      </c>
      <c r="E58">
        <v>35</v>
      </c>
      <c r="F58">
        <v>0.600000000034286</v>
      </c>
      <c r="G58">
        <v>-0.73696559408376705</v>
      </c>
    </row>
    <row r="59" spans="1:7" x14ac:dyDescent="0.2">
      <c r="A59" t="s">
        <v>440</v>
      </c>
      <c r="B59" t="s">
        <v>213</v>
      </c>
      <c r="C59">
        <v>14</v>
      </c>
      <c r="D59">
        <v>30</v>
      </c>
      <c r="E59">
        <v>46.666666669999998</v>
      </c>
      <c r="F59">
        <v>0.80000000010285699</v>
      </c>
      <c r="G59">
        <v>-0.321928094701873</v>
      </c>
    </row>
    <row r="60" spans="1:7" x14ac:dyDescent="0.2">
      <c r="A60" t="s">
        <v>441</v>
      </c>
      <c r="B60" t="s">
        <v>442</v>
      </c>
      <c r="C60">
        <v>11</v>
      </c>
      <c r="D60">
        <v>30</v>
      </c>
      <c r="E60">
        <v>36.666666669999998</v>
      </c>
      <c r="F60">
        <v>0.62857142866449001</v>
      </c>
      <c r="G60">
        <v>-0.66985139809407501</v>
      </c>
    </row>
    <row r="61" spans="1:7" x14ac:dyDescent="0.2">
      <c r="A61" t="s">
        <v>443</v>
      </c>
      <c r="B61" t="s">
        <v>444</v>
      </c>
      <c r="C61">
        <v>30</v>
      </c>
      <c r="D61">
        <v>60</v>
      </c>
      <c r="E61">
        <v>50</v>
      </c>
      <c r="F61">
        <v>0.85714285719183703</v>
      </c>
      <c r="G61">
        <v>-0.22239242125400799</v>
      </c>
    </row>
    <row r="62" spans="1:7" x14ac:dyDescent="0.2">
      <c r="A62" t="s">
        <v>375</v>
      </c>
      <c r="B62" t="s">
        <v>375</v>
      </c>
      <c r="C62">
        <v>0</v>
      </c>
      <c r="D62">
        <v>60</v>
      </c>
      <c r="E62">
        <v>0</v>
      </c>
      <c r="F62">
        <v>0</v>
      </c>
      <c r="G62" t="e">
        <f>-Inf</f>
        <v>#NAME?</v>
      </c>
    </row>
    <row r="63" spans="1:7" x14ac:dyDescent="0.2">
      <c r="A63" t="s">
        <v>445</v>
      </c>
      <c r="B63" t="s">
        <v>446</v>
      </c>
      <c r="C63">
        <v>20</v>
      </c>
      <c r="D63">
        <v>60</v>
      </c>
      <c r="E63">
        <v>33.333333330000002</v>
      </c>
      <c r="F63">
        <v>0.57142857140408199</v>
      </c>
      <c r="G63">
        <v>-0.80735492211943405</v>
      </c>
    </row>
    <row r="64" spans="1:7" x14ac:dyDescent="0.2">
      <c r="A64" t="s">
        <v>447</v>
      </c>
      <c r="B64" t="s">
        <v>448</v>
      </c>
      <c r="C64">
        <v>25</v>
      </c>
      <c r="D64">
        <v>60</v>
      </c>
      <c r="E64">
        <v>41.666666669999998</v>
      </c>
      <c r="F64">
        <v>0.71428571438367305</v>
      </c>
      <c r="G64">
        <v>-0.48542682697238698</v>
      </c>
    </row>
    <row r="65" spans="1:7" x14ac:dyDescent="0.2">
      <c r="A65" t="s">
        <v>449</v>
      </c>
      <c r="B65" t="s">
        <v>450</v>
      </c>
      <c r="C65">
        <v>29</v>
      </c>
      <c r="D65">
        <v>60</v>
      </c>
      <c r="E65">
        <v>48.333333330000002</v>
      </c>
      <c r="F65">
        <v>0.82857142856163302</v>
      </c>
      <c r="G65">
        <v>-0.27130202183445101</v>
      </c>
    </row>
    <row r="66" spans="1:7" x14ac:dyDescent="0.2">
      <c r="A66" t="s">
        <v>451</v>
      </c>
      <c r="B66" t="s">
        <v>452</v>
      </c>
      <c r="C66">
        <v>28</v>
      </c>
      <c r="D66">
        <v>60</v>
      </c>
      <c r="E66">
        <v>46.666666669999998</v>
      </c>
      <c r="F66">
        <v>0.80000000010285699</v>
      </c>
      <c r="G66">
        <v>-0.321928094701873</v>
      </c>
    </row>
    <row r="67" spans="1:7" x14ac:dyDescent="0.2">
      <c r="A67" t="s">
        <v>453</v>
      </c>
      <c r="B67" t="s">
        <v>454</v>
      </c>
      <c r="C67">
        <v>36</v>
      </c>
      <c r="D67">
        <v>60</v>
      </c>
      <c r="E67">
        <v>60</v>
      </c>
      <c r="F67">
        <v>1.0285714286301999</v>
      </c>
      <c r="G67">
        <v>4.0641984579785698E-2</v>
      </c>
    </row>
    <row r="68" spans="1:7" x14ac:dyDescent="0.2">
      <c r="A68" t="s">
        <v>455</v>
      </c>
      <c r="B68" t="s">
        <v>456</v>
      </c>
      <c r="C68">
        <v>27</v>
      </c>
      <c r="D68">
        <v>60</v>
      </c>
      <c r="E68">
        <v>45</v>
      </c>
      <c r="F68">
        <v>0.77142857147265298</v>
      </c>
      <c r="G68">
        <v>-0.37439551469905802</v>
      </c>
    </row>
    <row r="69" spans="1:7" x14ac:dyDescent="0.2">
      <c r="A69" t="s">
        <v>412</v>
      </c>
      <c r="B69" t="s">
        <v>413</v>
      </c>
      <c r="C69">
        <v>36</v>
      </c>
      <c r="D69">
        <v>60</v>
      </c>
      <c r="E69">
        <v>60</v>
      </c>
      <c r="F69">
        <v>1.0285714286301999</v>
      </c>
      <c r="G69">
        <v>4.0641984579785698E-2</v>
      </c>
    </row>
    <row r="70" spans="1:7" x14ac:dyDescent="0.2">
      <c r="A70" t="s">
        <v>457</v>
      </c>
      <c r="B70" t="s">
        <v>458</v>
      </c>
      <c r="C70">
        <v>8</v>
      </c>
      <c r="D70">
        <v>60</v>
      </c>
      <c r="E70">
        <v>13.33333333</v>
      </c>
      <c r="F70">
        <v>0.22857142852734699</v>
      </c>
      <c r="G70">
        <v>-2.1292830172231998</v>
      </c>
    </row>
    <row r="71" spans="1:7" x14ac:dyDescent="0.2">
      <c r="A71" t="s">
        <v>459</v>
      </c>
      <c r="B71" t="s">
        <v>460</v>
      </c>
      <c r="C71">
        <v>16</v>
      </c>
      <c r="D71">
        <v>60</v>
      </c>
      <c r="E71">
        <v>26.666666670000001</v>
      </c>
      <c r="F71">
        <v>0.45714285722612202</v>
      </c>
      <c r="G71">
        <v>-1.1292830166821901</v>
      </c>
    </row>
    <row r="72" spans="1:7" x14ac:dyDescent="0.2">
      <c r="A72" t="s">
        <v>461</v>
      </c>
      <c r="B72" t="s">
        <v>462</v>
      </c>
      <c r="C72">
        <v>22</v>
      </c>
      <c r="D72">
        <v>60</v>
      </c>
      <c r="E72">
        <v>36.666666669999998</v>
      </c>
      <c r="F72">
        <v>0.62857142866449001</v>
      </c>
      <c r="G72">
        <v>-0.66985139809407501</v>
      </c>
    </row>
    <row r="73" spans="1:7" x14ac:dyDescent="0.2">
      <c r="A73" t="s">
        <v>434</v>
      </c>
      <c r="B73" t="s">
        <v>435</v>
      </c>
      <c r="C73">
        <v>26</v>
      </c>
      <c r="D73">
        <v>60</v>
      </c>
      <c r="E73">
        <v>43.333333330000002</v>
      </c>
      <c r="F73">
        <v>0.74285714284244897</v>
      </c>
      <c r="G73">
        <v>-0.42884329883241101</v>
      </c>
    </row>
    <row r="74" spans="1:7" x14ac:dyDescent="0.2">
      <c r="A74" t="s">
        <v>438</v>
      </c>
      <c r="B74" t="s">
        <v>439</v>
      </c>
      <c r="C74">
        <v>25</v>
      </c>
      <c r="D74">
        <v>60</v>
      </c>
      <c r="E74">
        <v>41.666666669999998</v>
      </c>
      <c r="F74">
        <v>0.71428571438367305</v>
      </c>
      <c r="G74">
        <v>-0.48542682697238698</v>
      </c>
    </row>
    <row r="75" spans="1:7" x14ac:dyDescent="0.2">
      <c r="A75" t="s">
        <v>440</v>
      </c>
      <c r="B75" t="s">
        <v>213</v>
      </c>
      <c r="C75">
        <v>17</v>
      </c>
      <c r="D75">
        <v>30</v>
      </c>
      <c r="E75">
        <v>56.666666669999998</v>
      </c>
      <c r="F75">
        <v>0.97142857154122397</v>
      </c>
      <c r="G75">
        <v>-4.1820175527322999E-2</v>
      </c>
    </row>
    <row r="76" spans="1:7" x14ac:dyDescent="0.2">
      <c r="A76" t="s">
        <v>441</v>
      </c>
      <c r="B76" t="s">
        <v>442</v>
      </c>
      <c r="C76">
        <v>20</v>
      </c>
      <c r="D76">
        <v>30</v>
      </c>
      <c r="E76">
        <v>66.666666669999998</v>
      </c>
      <c r="F76">
        <v>1.14285714297959</v>
      </c>
      <c r="G76">
        <v>0.19264507809697001</v>
      </c>
    </row>
    <row r="77" spans="1:7" x14ac:dyDescent="0.2">
      <c r="A77" t="s">
        <v>443</v>
      </c>
      <c r="B77" t="s">
        <v>444</v>
      </c>
      <c r="C77">
        <v>32</v>
      </c>
      <c r="D77">
        <v>60</v>
      </c>
      <c r="E77">
        <v>53.333333330000002</v>
      </c>
      <c r="F77">
        <v>0.91428571428081595</v>
      </c>
      <c r="G77">
        <v>-0.12928301695269501</v>
      </c>
    </row>
    <row r="78" spans="1:7" x14ac:dyDescent="0.2">
      <c r="A78" t="s">
        <v>5</v>
      </c>
      <c r="B78" t="s">
        <v>5</v>
      </c>
      <c r="C78">
        <v>32</v>
      </c>
      <c r="D78">
        <v>60</v>
      </c>
      <c r="E78">
        <v>53.333333330000002</v>
      </c>
      <c r="F78">
        <v>0.91428571428081595</v>
      </c>
      <c r="G78">
        <v>-0.12928301695269501</v>
      </c>
    </row>
    <row r="79" spans="1:7" x14ac:dyDescent="0.2">
      <c r="A79" t="s">
        <v>445</v>
      </c>
      <c r="B79" t="s">
        <v>446</v>
      </c>
      <c r="C79">
        <v>19</v>
      </c>
      <c r="D79">
        <v>60</v>
      </c>
      <c r="E79">
        <v>31.666666670000001</v>
      </c>
      <c r="F79">
        <v>0.54285714294530596</v>
      </c>
      <c r="G79">
        <v>-0.88135550326707801</v>
      </c>
    </row>
    <row r="80" spans="1:7" x14ac:dyDescent="0.2">
      <c r="A80" t="s">
        <v>400</v>
      </c>
      <c r="B80" t="s">
        <v>401</v>
      </c>
      <c r="C80">
        <v>36</v>
      </c>
      <c r="D80">
        <v>60</v>
      </c>
      <c r="E80">
        <v>60</v>
      </c>
      <c r="F80">
        <v>1.0285714286301999</v>
      </c>
      <c r="G80">
        <v>4.0641984579785698E-2</v>
      </c>
    </row>
    <row r="81" spans="1:7" x14ac:dyDescent="0.2">
      <c r="A81" t="s">
        <v>447</v>
      </c>
      <c r="B81" t="s">
        <v>448</v>
      </c>
      <c r="C81">
        <v>21</v>
      </c>
      <c r="D81">
        <v>60</v>
      </c>
      <c r="E81">
        <v>35</v>
      </c>
      <c r="F81">
        <v>0.600000000034286</v>
      </c>
      <c r="G81">
        <v>-0.73696559408376705</v>
      </c>
    </row>
    <row r="82" spans="1:7" x14ac:dyDescent="0.2">
      <c r="A82" t="s">
        <v>449</v>
      </c>
      <c r="B82" t="s">
        <v>450</v>
      </c>
      <c r="C82">
        <v>29</v>
      </c>
      <c r="D82">
        <v>60</v>
      </c>
      <c r="E82">
        <v>48.333333330000002</v>
      </c>
      <c r="F82">
        <v>0.82857142856163302</v>
      </c>
      <c r="G82">
        <v>-0.27130202183445101</v>
      </c>
    </row>
    <row r="83" spans="1:7" x14ac:dyDescent="0.2">
      <c r="A83" t="s">
        <v>402</v>
      </c>
      <c r="B83" t="s">
        <v>403</v>
      </c>
      <c r="C83">
        <v>25</v>
      </c>
      <c r="D83">
        <v>60</v>
      </c>
      <c r="E83">
        <v>41.666666669999998</v>
      </c>
      <c r="F83">
        <v>0.71428571438367305</v>
      </c>
      <c r="G83">
        <v>-0.48542682697238698</v>
      </c>
    </row>
    <row r="84" spans="1:7" x14ac:dyDescent="0.2">
      <c r="A84" t="s">
        <v>451</v>
      </c>
      <c r="B84" t="s">
        <v>452</v>
      </c>
      <c r="C84">
        <v>26</v>
      </c>
      <c r="D84">
        <v>60</v>
      </c>
      <c r="E84">
        <v>43.333333330000002</v>
      </c>
      <c r="F84">
        <v>0.74285714284244897</v>
      </c>
      <c r="G84">
        <v>-0.42884329883241101</v>
      </c>
    </row>
    <row r="85" spans="1:7" x14ac:dyDescent="0.2">
      <c r="A85" t="s">
        <v>404</v>
      </c>
      <c r="B85" t="s">
        <v>405</v>
      </c>
      <c r="C85">
        <v>23</v>
      </c>
      <c r="D85">
        <v>60</v>
      </c>
      <c r="E85">
        <v>38.333333330000002</v>
      </c>
      <c r="F85">
        <v>0.65714285712326503</v>
      </c>
      <c r="G85">
        <v>-0.60572106093096501</v>
      </c>
    </row>
    <row r="86" spans="1:7" x14ac:dyDescent="0.2">
      <c r="A86" t="s">
        <v>453</v>
      </c>
      <c r="B86" t="s">
        <v>454</v>
      </c>
      <c r="C86">
        <v>29</v>
      </c>
      <c r="D86">
        <v>60</v>
      </c>
      <c r="E86">
        <v>48.333333330000002</v>
      </c>
      <c r="F86">
        <v>0.82857142856163302</v>
      </c>
      <c r="G86">
        <v>-0.27130202183445101</v>
      </c>
    </row>
    <row r="87" spans="1:7" x14ac:dyDescent="0.2">
      <c r="A87" t="s">
        <v>406</v>
      </c>
      <c r="B87" t="s">
        <v>407</v>
      </c>
      <c r="C87">
        <v>23</v>
      </c>
      <c r="D87">
        <v>60</v>
      </c>
      <c r="E87">
        <v>38.333333330000002</v>
      </c>
      <c r="F87">
        <v>0.65714285712326503</v>
      </c>
      <c r="G87">
        <v>-0.60572106093096501</v>
      </c>
    </row>
    <row r="88" spans="1:7" x14ac:dyDescent="0.2">
      <c r="A88" t="s">
        <v>455</v>
      </c>
      <c r="B88" t="s">
        <v>456</v>
      </c>
      <c r="C88">
        <v>16</v>
      </c>
      <c r="D88">
        <v>60</v>
      </c>
      <c r="E88">
        <v>26.666666670000001</v>
      </c>
      <c r="F88">
        <v>0.45714285722612202</v>
      </c>
      <c r="G88">
        <v>-1.1292830166821901</v>
      </c>
    </row>
    <row r="89" spans="1:7" x14ac:dyDescent="0.2">
      <c r="A89" t="s">
        <v>410</v>
      </c>
      <c r="B89" t="s">
        <v>411</v>
      </c>
      <c r="C89">
        <v>19</v>
      </c>
      <c r="D89">
        <v>60</v>
      </c>
      <c r="E89">
        <v>31.666666670000001</v>
      </c>
      <c r="F89">
        <v>0.54285714294530596</v>
      </c>
      <c r="G89">
        <v>-0.88135550326707801</v>
      </c>
    </row>
    <row r="90" spans="1:7" x14ac:dyDescent="0.2">
      <c r="A90" t="s">
        <v>457</v>
      </c>
      <c r="B90" t="s">
        <v>458</v>
      </c>
      <c r="C90">
        <v>20</v>
      </c>
      <c r="D90">
        <v>60</v>
      </c>
      <c r="E90">
        <v>33.333333330000002</v>
      </c>
      <c r="F90">
        <v>0.57142857140408199</v>
      </c>
      <c r="G90">
        <v>-0.80735492211943405</v>
      </c>
    </row>
    <row r="91" spans="1:7" x14ac:dyDescent="0.2">
      <c r="A91" t="s">
        <v>414</v>
      </c>
      <c r="B91" t="s">
        <v>415</v>
      </c>
      <c r="C91">
        <v>13</v>
      </c>
      <c r="D91">
        <v>60</v>
      </c>
      <c r="E91">
        <v>21.666666670000001</v>
      </c>
      <c r="F91">
        <v>0.37142857150693898</v>
      </c>
      <c r="G91">
        <v>-1.4288432984994801</v>
      </c>
    </row>
    <row r="92" spans="1:7" x14ac:dyDescent="0.2">
      <c r="A92" t="s">
        <v>459</v>
      </c>
      <c r="B92" t="s">
        <v>460</v>
      </c>
      <c r="C92">
        <v>28</v>
      </c>
      <c r="D92">
        <v>60</v>
      </c>
      <c r="E92">
        <v>46.666666669999998</v>
      </c>
      <c r="F92">
        <v>0.80000000010285699</v>
      </c>
      <c r="G92">
        <v>-0.321928094701873</v>
      </c>
    </row>
    <row r="93" spans="1:7" x14ac:dyDescent="0.2">
      <c r="A93" t="s">
        <v>416</v>
      </c>
      <c r="B93" t="s">
        <v>417</v>
      </c>
      <c r="C93">
        <v>5</v>
      </c>
      <c r="D93">
        <v>60</v>
      </c>
      <c r="E93">
        <v>8.3333333330000006</v>
      </c>
      <c r="F93">
        <v>0.142857142859592</v>
      </c>
      <c r="G93">
        <v>-2.8073549220328702</v>
      </c>
    </row>
    <row r="94" spans="1:7" x14ac:dyDescent="0.2">
      <c r="A94" t="s">
        <v>418</v>
      </c>
      <c r="B94" t="s">
        <v>419</v>
      </c>
      <c r="C94">
        <v>19</v>
      </c>
      <c r="D94">
        <v>60</v>
      </c>
      <c r="E94">
        <v>31.666666670000001</v>
      </c>
      <c r="F94">
        <v>0.54285714294530596</v>
      </c>
      <c r="G94">
        <v>-0.88135550326707801</v>
      </c>
    </row>
    <row r="95" spans="1:7" x14ac:dyDescent="0.2">
      <c r="A95" t="s">
        <v>420</v>
      </c>
      <c r="B95" t="s">
        <v>421</v>
      </c>
      <c r="C95">
        <v>25</v>
      </c>
      <c r="D95">
        <v>60</v>
      </c>
      <c r="E95">
        <v>41.666666669999998</v>
      </c>
      <c r="F95">
        <v>0.71428571438367305</v>
      </c>
      <c r="G95">
        <v>-0.48542682697238698</v>
      </c>
    </row>
    <row r="96" spans="1:7" x14ac:dyDescent="0.2">
      <c r="A96" t="s">
        <v>461</v>
      </c>
      <c r="B96" t="s">
        <v>462</v>
      </c>
      <c r="C96">
        <v>26</v>
      </c>
      <c r="D96">
        <v>60</v>
      </c>
      <c r="E96">
        <v>43.333333330000002</v>
      </c>
      <c r="F96">
        <v>0.74285714284244897</v>
      </c>
      <c r="G96">
        <v>-0.42884329883241101</v>
      </c>
    </row>
    <row r="97" spans="1:7" x14ac:dyDescent="0.2">
      <c r="A97" t="s">
        <v>422</v>
      </c>
      <c r="B97" t="s">
        <v>423</v>
      </c>
      <c r="C97">
        <v>10</v>
      </c>
      <c r="D97">
        <v>60</v>
      </c>
      <c r="E97">
        <v>16.666666670000001</v>
      </c>
      <c r="F97">
        <v>0.28571428578775498</v>
      </c>
      <c r="G97">
        <v>-1.80735492168663</v>
      </c>
    </row>
    <row r="98" spans="1:7" x14ac:dyDescent="0.2">
      <c r="A98" t="s">
        <v>424</v>
      </c>
      <c r="B98" t="s">
        <v>425</v>
      </c>
      <c r="C98">
        <v>18</v>
      </c>
      <c r="D98">
        <v>60</v>
      </c>
      <c r="E98">
        <v>30</v>
      </c>
      <c r="F98">
        <v>0.51428571431510195</v>
      </c>
      <c r="G98">
        <v>-0.95935801542021404</v>
      </c>
    </row>
    <row r="99" spans="1:7" x14ac:dyDescent="0.2">
      <c r="A99" t="s">
        <v>426</v>
      </c>
      <c r="B99" t="s">
        <v>427</v>
      </c>
      <c r="C99">
        <v>19</v>
      </c>
      <c r="D99">
        <v>60</v>
      </c>
      <c r="E99">
        <v>31.666666670000001</v>
      </c>
      <c r="F99">
        <v>0.54285714294530596</v>
      </c>
      <c r="G99">
        <v>-0.88135550326707801</v>
      </c>
    </row>
    <row r="100" spans="1:7" x14ac:dyDescent="0.2">
      <c r="A100" t="s">
        <v>428</v>
      </c>
      <c r="B100" t="s">
        <v>463</v>
      </c>
      <c r="C100">
        <v>25</v>
      </c>
      <c r="D100">
        <v>60</v>
      </c>
      <c r="E100">
        <v>41.666666669999998</v>
      </c>
      <c r="F100">
        <v>0.71428571438367305</v>
      </c>
      <c r="G100">
        <v>-0.48542682697238698</v>
      </c>
    </row>
    <row r="101" spans="1:7" x14ac:dyDescent="0.2">
      <c r="A101" t="s">
        <v>430</v>
      </c>
      <c r="B101" t="s">
        <v>431</v>
      </c>
      <c r="C101">
        <v>18</v>
      </c>
      <c r="D101">
        <v>60</v>
      </c>
      <c r="E101">
        <v>30</v>
      </c>
      <c r="F101">
        <v>0.51428571431510195</v>
      </c>
      <c r="G101">
        <v>-0.95935801542021404</v>
      </c>
    </row>
    <row r="102" spans="1:7" x14ac:dyDescent="0.2">
      <c r="A102" t="s">
        <v>432</v>
      </c>
      <c r="B102" t="s">
        <v>464</v>
      </c>
      <c r="C102">
        <v>24</v>
      </c>
      <c r="D102">
        <v>60</v>
      </c>
      <c r="E102">
        <v>40</v>
      </c>
      <c r="F102">
        <v>0.68571428575346904</v>
      </c>
      <c r="G102">
        <v>-0.544320516141371</v>
      </c>
    </row>
    <row r="103" spans="1:7" x14ac:dyDescent="0.2">
      <c r="A103" t="s">
        <v>436</v>
      </c>
      <c r="B103" t="s">
        <v>437</v>
      </c>
      <c r="C103">
        <v>21</v>
      </c>
      <c r="D103">
        <v>60</v>
      </c>
      <c r="E103">
        <v>35</v>
      </c>
      <c r="F103">
        <v>0.600000000034286</v>
      </c>
      <c r="G103">
        <v>-0.73696559408376705</v>
      </c>
    </row>
    <row r="104" spans="1:7" x14ac:dyDescent="0.2">
      <c r="A104" t="s">
        <v>375</v>
      </c>
      <c r="B104" t="s">
        <v>375</v>
      </c>
      <c r="C104">
        <v>0</v>
      </c>
      <c r="D104">
        <v>60</v>
      </c>
      <c r="E104">
        <v>0</v>
      </c>
      <c r="F104">
        <v>0</v>
      </c>
      <c r="G104" t="e">
        <f>-Inf</f>
        <v>#NAME?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793CB-79DA-9F43-B3E9-5DC7EA33638D}">
  <dimension ref="A1:G16"/>
  <sheetViews>
    <sheetView workbookViewId="0">
      <selection activeCell="I14" sqref="I14"/>
    </sheetView>
  </sheetViews>
  <sheetFormatPr baseColWidth="10" defaultRowHeight="16" x14ac:dyDescent="0.2"/>
  <cols>
    <col min="2" max="2" width="13.5" bestFit="1" customWidth="1"/>
  </cols>
  <sheetData>
    <row r="1" spans="1:7" x14ac:dyDescent="0.2">
      <c r="A1" t="s">
        <v>0</v>
      </c>
      <c r="B1" t="s">
        <v>31</v>
      </c>
      <c r="C1" t="s">
        <v>18</v>
      </c>
      <c r="D1" t="s">
        <v>1</v>
      </c>
      <c r="E1" t="s">
        <v>2</v>
      </c>
      <c r="F1" t="s">
        <v>3</v>
      </c>
      <c r="G1" t="s">
        <v>4</v>
      </c>
    </row>
    <row r="2" spans="1:7" x14ac:dyDescent="0.2">
      <c r="A2" t="s">
        <v>7</v>
      </c>
      <c r="B2" t="s">
        <v>7</v>
      </c>
      <c r="C2">
        <v>1</v>
      </c>
      <c r="D2">
        <v>50</v>
      </c>
      <c r="E2" t="s">
        <v>6</v>
      </c>
      <c r="F2">
        <v>37</v>
      </c>
      <c r="G2">
        <v>74</v>
      </c>
    </row>
    <row r="3" spans="1:7" x14ac:dyDescent="0.2">
      <c r="A3" t="s">
        <v>7</v>
      </c>
      <c r="B3" t="s">
        <v>7</v>
      </c>
      <c r="C3">
        <v>2</v>
      </c>
      <c r="D3">
        <v>50</v>
      </c>
      <c r="E3" t="s">
        <v>6</v>
      </c>
      <c r="F3">
        <v>41</v>
      </c>
      <c r="G3">
        <v>82</v>
      </c>
    </row>
    <row r="4" spans="1:7" x14ac:dyDescent="0.2">
      <c r="A4" t="s">
        <v>7</v>
      </c>
      <c r="B4" t="s">
        <v>7</v>
      </c>
      <c r="C4">
        <v>3</v>
      </c>
      <c r="D4">
        <v>50</v>
      </c>
      <c r="E4" t="s">
        <v>6</v>
      </c>
      <c r="F4">
        <v>40</v>
      </c>
      <c r="G4">
        <v>80</v>
      </c>
    </row>
    <row r="5" spans="1:7" x14ac:dyDescent="0.2">
      <c r="A5" t="s">
        <v>7</v>
      </c>
      <c r="B5" t="s">
        <v>465</v>
      </c>
      <c r="C5">
        <v>1</v>
      </c>
      <c r="D5">
        <v>50</v>
      </c>
      <c r="E5" t="s">
        <v>6</v>
      </c>
      <c r="F5">
        <v>9</v>
      </c>
      <c r="G5">
        <v>18</v>
      </c>
    </row>
    <row r="6" spans="1:7" x14ac:dyDescent="0.2">
      <c r="A6" t="s">
        <v>7</v>
      </c>
      <c r="B6" t="s">
        <v>465</v>
      </c>
      <c r="C6">
        <v>2</v>
      </c>
      <c r="D6">
        <v>50</v>
      </c>
      <c r="E6" t="s">
        <v>6</v>
      </c>
      <c r="F6">
        <v>8</v>
      </c>
      <c r="G6">
        <v>16</v>
      </c>
    </row>
    <row r="7" spans="1:7" x14ac:dyDescent="0.2">
      <c r="A7" t="s">
        <v>7</v>
      </c>
      <c r="B7" t="s">
        <v>465</v>
      </c>
      <c r="C7">
        <v>3</v>
      </c>
      <c r="D7">
        <v>50</v>
      </c>
      <c r="E7" t="s">
        <v>6</v>
      </c>
      <c r="F7">
        <v>12</v>
      </c>
      <c r="G7">
        <v>24</v>
      </c>
    </row>
    <row r="8" spans="1:7" x14ac:dyDescent="0.2">
      <c r="A8" t="s">
        <v>7</v>
      </c>
      <c r="B8" t="s">
        <v>466</v>
      </c>
      <c r="C8">
        <v>1</v>
      </c>
      <c r="D8">
        <v>50</v>
      </c>
      <c r="E8" t="s">
        <v>6</v>
      </c>
      <c r="F8">
        <v>32</v>
      </c>
      <c r="G8">
        <v>64</v>
      </c>
    </row>
    <row r="9" spans="1:7" x14ac:dyDescent="0.2">
      <c r="A9" t="s">
        <v>7</v>
      </c>
      <c r="B9" t="s">
        <v>466</v>
      </c>
      <c r="C9">
        <v>2</v>
      </c>
      <c r="D9">
        <v>50</v>
      </c>
      <c r="E9" t="s">
        <v>6</v>
      </c>
      <c r="F9">
        <v>31</v>
      </c>
      <c r="G9">
        <v>62</v>
      </c>
    </row>
    <row r="10" spans="1:7" x14ac:dyDescent="0.2">
      <c r="A10" t="s">
        <v>7</v>
      </c>
      <c r="B10" t="s">
        <v>466</v>
      </c>
      <c r="C10">
        <v>3</v>
      </c>
      <c r="D10">
        <v>50</v>
      </c>
      <c r="E10" t="s">
        <v>6</v>
      </c>
      <c r="F10">
        <v>38</v>
      </c>
      <c r="G10">
        <v>76</v>
      </c>
    </row>
    <row r="11" spans="1:7" x14ac:dyDescent="0.2">
      <c r="A11" t="s">
        <v>7</v>
      </c>
      <c r="B11" t="s">
        <v>467</v>
      </c>
      <c r="C11">
        <v>1</v>
      </c>
      <c r="D11">
        <v>50</v>
      </c>
      <c r="E11" t="s">
        <v>6</v>
      </c>
      <c r="F11">
        <v>38</v>
      </c>
      <c r="G11">
        <v>76</v>
      </c>
    </row>
    <row r="12" spans="1:7" x14ac:dyDescent="0.2">
      <c r="A12" t="s">
        <v>7</v>
      </c>
      <c r="B12" t="s">
        <v>467</v>
      </c>
      <c r="C12">
        <v>2</v>
      </c>
      <c r="D12">
        <v>50</v>
      </c>
      <c r="E12" t="s">
        <v>6</v>
      </c>
      <c r="F12">
        <v>34</v>
      </c>
      <c r="G12">
        <v>68</v>
      </c>
    </row>
    <row r="13" spans="1:7" x14ac:dyDescent="0.2">
      <c r="A13" t="s">
        <v>7</v>
      </c>
      <c r="B13" t="s">
        <v>467</v>
      </c>
      <c r="C13">
        <v>3</v>
      </c>
      <c r="D13">
        <v>50</v>
      </c>
      <c r="E13" t="s">
        <v>6</v>
      </c>
      <c r="F13">
        <v>38</v>
      </c>
      <c r="G13">
        <v>76</v>
      </c>
    </row>
    <row r="14" spans="1:7" x14ac:dyDescent="0.2">
      <c r="A14" t="s">
        <v>7</v>
      </c>
      <c r="B14" t="s">
        <v>468</v>
      </c>
      <c r="C14">
        <v>1</v>
      </c>
      <c r="D14">
        <v>50</v>
      </c>
      <c r="E14" t="s">
        <v>6</v>
      </c>
      <c r="F14">
        <v>40</v>
      </c>
      <c r="G14">
        <v>80</v>
      </c>
    </row>
    <row r="15" spans="1:7" x14ac:dyDescent="0.2">
      <c r="A15" t="s">
        <v>7</v>
      </c>
      <c r="B15" t="s">
        <v>468</v>
      </c>
      <c r="C15">
        <v>2</v>
      </c>
      <c r="D15">
        <v>50</v>
      </c>
      <c r="E15" t="s">
        <v>6</v>
      </c>
      <c r="F15">
        <v>37</v>
      </c>
      <c r="G15">
        <v>74</v>
      </c>
    </row>
    <row r="16" spans="1:7" x14ac:dyDescent="0.2">
      <c r="A16" t="s">
        <v>7</v>
      </c>
      <c r="B16" t="s">
        <v>468</v>
      </c>
      <c r="C16">
        <v>3</v>
      </c>
      <c r="D16">
        <v>50</v>
      </c>
      <c r="E16" t="s">
        <v>6</v>
      </c>
      <c r="F16">
        <v>43</v>
      </c>
      <c r="G16">
        <v>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586EE-DD7C-DD4F-B10F-39AE1B214E1D}">
  <dimension ref="A1:L308"/>
  <sheetViews>
    <sheetView workbookViewId="0">
      <pane ySplit="1" topLeftCell="A2" activePane="bottomLeft" state="frozen"/>
      <selection pane="bottomLeft" sqref="A1:O174"/>
    </sheetView>
  </sheetViews>
  <sheetFormatPr baseColWidth="10" defaultRowHeight="16" x14ac:dyDescent="0.2"/>
  <cols>
    <col min="4" max="4" width="16.6640625" bestFit="1" customWidth="1"/>
    <col min="11" max="11" width="18.6640625" customWidth="1"/>
    <col min="12" max="12" width="12.1640625" bestFit="1" customWidth="1"/>
  </cols>
  <sheetData>
    <row r="1" spans="1:12" x14ac:dyDescent="0.2">
      <c r="A1" t="s">
        <v>29</v>
      </c>
      <c r="B1" t="s">
        <v>0</v>
      </c>
      <c r="C1" t="s">
        <v>469</v>
      </c>
      <c r="D1" t="s">
        <v>470</v>
      </c>
      <c r="E1" t="s">
        <v>32</v>
      </c>
      <c r="F1" t="s">
        <v>34</v>
      </c>
      <c r="G1" t="s">
        <v>35</v>
      </c>
      <c r="H1" s="20" t="s">
        <v>37</v>
      </c>
      <c r="I1" s="20" t="s">
        <v>38</v>
      </c>
      <c r="J1" t="s">
        <v>39</v>
      </c>
      <c r="K1" s="20" t="s">
        <v>40</v>
      </c>
      <c r="L1" s="20" t="s">
        <v>41</v>
      </c>
    </row>
    <row r="2" spans="1:12" x14ac:dyDescent="0.2">
      <c r="A2" t="s">
        <v>42</v>
      </c>
      <c r="B2" t="s">
        <v>471</v>
      </c>
      <c r="C2" t="s">
        <v>472</v>
      </c>
      <c r="D2" t="s">
        <v>471</v>
      </c>
      <c r="E2" t="s">
        <v>50</v>
      </c>
      <c r="F2" t="s">
        <v>473</v>
      </c>
      <c r="G2">
        <v>30.583561736906599</v>
      </c>
      <c r="H2">
        <v>30.751247426743852</v>
      </c>
      <c r="I2">
        <v>11.641774005868804</v>
      </c>
      <c r="J2">
        <v>3.1295134434518892E-4</v>
      </c>
      <c r="K2">
        <v>3.1238103660528725E-2</v>
      </c>
      <c r="L2">
        <v>1.0018256797726883E-2</v>
      </c>
    </row>
    <row r="3" spans="1:12" x14ac:dyDescent="0.2">
      <c r="A3" t="s">
        <v>48</v>
      </c>
      <c r="B3" t="s">
        <v>471</v>
      </c>
      <c r="C3" t="s">
        <v>472</v>
      </c>
      <c r="D3" t="s">
        <v>471</v>
      </c>
      <c r="E3" t="s">
        <v>50</v>
      </c>
      <c r="F3" t="s">
        <v>473</v>
      </c>
      <c r="G3">
        <v>30.918933116581101</v>
      </c>
    </row>
    <row r="4" spans="1:12" x14ac:dyDescent="0.2">
      <c r="A4" t="s">
        <v>49</v>
      </c>
      <c r="B4" t="s">
        <v>471</v>
      </c>
      <c r="C4" t="s">
        <v>472</v>
      </c>
      <c r="D4" t="s">
        <v>471</v>
      </c>
      <c r="E4" t="s">
        <v>53</v>
      </c>
      <c r="F4" t="s">
        <v>473</v>
      </c>
      <c r="G4">
        <v>28.086969854170199</v>
      </c>
      <c r="H4">
        <v>28.0164809761377</v>
      </c>
      <c r="I4">
        <v>8.907007555262652</v>
      </c>
      <c r="J4">
        <v>2.0831644438158389E-3</v>
      </c>
      <c r="K4">
        <v>0.69112217907965967</v>
      </c>
      <c r="L4">
        <v>3.0141768082018543E-3</v>
      </c>
    </row>
    <row r="5" spans="1:12" x14ac:dyDescent="0.2">
      <c r="A5" t="s">
        <v>51</v>
      </c>
      <c r="B5" t="s">
        <v>471</v>
      </c>
      <c r="C5" t="s">
        <v>472</v>
      </c>
      <c r="D5" t="s">
        <v>471</v>
      </c>
      <c r="E5" t="s">
        <v>53</v>
      </c>
      <c r="F5" t="s">
        <v>473</v>
      </c>
      <c r="G5">
        <v>27.945992098105201</v>
      </c>
    </row>
    <row r="6" spans="1:12" x14ac:dyDescent="0.2">
      <c r="A6" t="s">
        <v>52</v>
      </c>
      <c r="B6" t="s">
        <v>471</v>
      </c>
      <c r="C6" t="s">
        <v>472</v>
      </c>
      <c r="D6" t="s">
        <v>471</v>
      </c>
      <c r="E6" t="s">
        <v>56</v>
      </c>
      <c r="F6" t="s">
        <v>473</v>
      </c>
      <c r="G6">
        <v>19.234157507730199</v>
      </c>
      <c r="H6">
        <v>19.109473420875048</v>
      </c>
    </row>
    <row r="7" spans="1:12" s="20" customFormat="1" x14ac:dyDescent="0.2">
      <c r="A7" s="20" t="s">
        <v>54</v>
      </c>
      <c r="B7" s="20" t="s">
        <v>471</v>
      </c>
      <c r="C7" s="20" t="s">
        <v>472</v>
      </c>
      <c r="D7" s="20" t="s">
        <v>471</v>
      </c>
      <c r="E7" s="20" t="s">
        <v>56</v>
      </c>
      <c r="F7" s="20" t="s">
        <v>473</v>
      </c>
      <c r="G7" s="20">
        <v>18.984789334019901</v>
      </c>
    </row>
    <row r="8" spans="1:12" x14ac:dyDescent="0.2">
      <c r="A8" t="s">
        <v>55</v>
      </c>
      <c r="B8" t="s">
        <v>471</v>
      </c>
      <c r="C8" t="s">
        <v>472</v>
      </c>
      <c r="D8" t="s">
        <v>471</v>
      </c>
      <c r="E8" t="s">
        <v>50</v>
      </c>
      <c r="F8" t="s">
        <v>474</v>
      </c>
      <c r="G8">
        <v>29.252085961854299</v>
      </c>
      <c r="H8">
        <v>27.44427092028495</v>
      </c>
      <c r="I8">
        <v>5.3109636617273495</v>
      </c>
      <c r="J8">
        <v>2.519072297433201E-2</v>
      </c>
      <c r="K8">
        <v>2.5144816591293329</v>
      </c>
    </row>
    <row r="9" spans="1:12" x14ac:dyDescent="0.2">
      <c r="A9" t="s">
        <v>57</v>
      </c>
      <c r="B9" t="s">
        <v>471</v>
      </c>
      <c r="C9" t="s">
        <v>472</v>
      </c>
      <c r="D9" t="s">
        <v>471</v>
      </c>
      <c r="E9" t="s">
        <v>50</v>
      </c>
      <c r="F9" t="s">
        <v>474</v>
      </c>
      <c r="G9">
        <v>25.636455878715601</v>
      </c>
    </row>
    <row r="10" spans="1:12" x14ac:dyDescent="0.2">
      <c r="A10" t="s">
        <v>58</v>
      </c>
      <c r="B10" t="s">
        <v>471</v>
      </c>
      <c r="C10" t="s">
        <v>472</v>
      </c>
      <c r="D10" t="s">
        <v>471</v>
      </c>
      <c r="E10" t="s">
        <v>53</v>
      </c>
      <c r="F10" t="s">
        <v>474</v>
      </c>
      <c r="G10">
        <v>30.232250566935701</v>
      </c>
      <c r="H10">
        <v>30.378387841233501</v>
      </c>
      <c r="I10">
        <v>8.2450805826759002</v>
      </c>
      <c r="J10">
        <v>3.2959713498540168E-3</v>
      </c>
      <c r="K10">
        <v>1.0934897186141748</v>
      </c>
    </row>
    <row r="11" spans="1:12" x14ac:dyDescent="0.2">
      <c r="A11" t="s">
        <v>60</v>
      </c>
      <c r="B11" t="s">
        <v>471</v>
      </c>
      <c r="C11" t="s">
        <v>472</v>
      </c>
      <c r="D11" t="s">
        <v>471</v>
      </c>
      <c r="E11" t="s">
        <v>53</v>
      </c>
      <c r="F11" t="s">
        <v>474</v>
      </c>
      <c r="G11">
        <v>30.524525115531301</v>
      </c>
    </row>
    <row r="12" spans="1:12" x14ac:dyDescent="0.2">
      <c r="A12" t="s">
        <v>61</v>
      </c>
      <c r="B12" t="s">
        <v>471</v>
      </c>
      <c r="C12" t="s">
        <v>472</v>
      </c>
      <c r="D12" t="s">
        <v>471</v>
      </c>
      <c r="E12" t="s">
        <v>56</v>
      </c>
      <c r="F12" t="s">
        <v>474</v>
      </c>
      <c r="G12">
        <v>22.088432155483599</v>
      </c>
      <c r="H12">
        <v>22.133307258557601</v>
      </c>
    </row>
    <row r="13" spans="1:12" s="20" customFormat="1" x14ac:dyDescent="0.2">
      <c r="A13" s="20" t="s">
        <v>62</v>
      </c>
      <c r="B13" s="20" t="s">
        <v>471</v>
      </c>
      <c r="C13" s="20" t="s">
        <v>472</v>
      </c>
      <c r="D13" s="20" t="s">
        <v>471</v>
      </c>
      <c r="E13" s="20" t="s">
        <v>56</v>
      </c>
      <c r="F13" s="20" t="s">
        <v>474</v>
      </c>
      <c r="G13" s="20">
        <v>22.178182361631599</v>
      </c>
    </row>
    <row r="14" spans="1:12" x14ac:dyDescent="0.2">
      <c r="A14" t="s">
        <v>63</v>
      </c>
      <c r="B14" t="s">
        <v>471</v>
      </c>
      <c r="C14" t="s">
        <v>472</v>
      </c>
      <c r="D14" t="s">
        <v>471</v>
      </c>
      <c r="E14" t="s">
        <v>50</v>
      </c>
      <c r="F14" t="s">
        <v>475</v>
      </c>
      <c r="G14">
        <v>29.751627449529799</v>
      </c>
      <c r="H14">
        <v>30.031092181481799</v>
      </c>
      <c r="I14">
        <v>7.7795702424679014</v>
      </c>
      <c r="J14">
        <v>4.5510960745034496E-3</v>
      </c>
      <c r="K14">
        <v>0.45428023721013838</v>
      </c>
    </row>
    <row r="15" spans="1:12" x14ac:dyDescent="0.2">
      <c r="A15" t="s">
        <v>64</v>
      </c>
      <c r="B15" t="s">
        <v>471</v>
      </c>
      <c r="C15" t="s">
        <v>472</v>
      </c>
      <c r="D15" t="s">
        <v>471</v>
      </c>
      <c r="E15" t="s">
        <v>50</v>
      </c>
      <c r="F15" t="s">
        <v>475</v>
      </c>
      <c r="G15">
        <v>30.3105569134338</v>
      </c>
    </row>
    <row r="16" spans="1:12" x14ac:dyDescent="0.2">
      <c r="A16" t="s">
        <v>65</v>
      </c>
      <c r="B16" t="s">
        <v>471</v>
      </c>
      <c r="C16" t="s">
        <v>472</v>
      </c>
      <c r="D16" t="s">
        <v>471</v>
      </c>
      <c r="E16" t="s">
        <v>53</v>
      </c>
      <c r="F16" t="s">
        <v>475</v>
      </c>
      <c r="G16">
        <v>30.401576952304801</v>
      </c>
      <c r="H16">
        <v>30.3441251031843</v>
      </c>
      <c r="I16">
        <v>8.0926031641704022</v>
      </c>
      <c r="J16">
        <v>3.6633946309357064E-3</v>
      </c>
      <c r="K16">
        <v>1.2153881023061655</v>
      </c>
    </row>
    <row r="17" spans="1:11" x14ac:dyDescent="0.2">
      <c r="A17" t="s">
        <v>66</v>
      </c>
      <c r="B17" t="s">
        <v>471</v>
      </c>
      <c r="C17" t="s">
        <v>472</v>
      </c>
      <c r="D17" t="s">
        <v>471</v>
      </c>
      <c r="E17" t="s">
        <v>53</v>
      </c>
      <c r="F17" t="s">
        <v>475</v>
      </c>
      <c r="G17">
        <v>30.2866732540638</v>
      </c>
    </row>
    <row r="18" spans="1:11" x14ac:dyDescent="0.2">
      <c r="A18" t="s">
        <v>67</v>
      </c>
      <c r="B18" t="s">
        <v>471</v>
      </c>
      <c r="C18" t="s">
        <v>472</v>
      </c>
      <c r="D18" t="s">
        <v>471</v>
      </c>
      <c r="E18" t="s">
        <v>56</v>
      </c>
      <c r="F18" t="s">
        <v>475</v>
      </c>
      <c r="G18">
        <v>22.105579345781099</v>
      </c>
      <c r="H18">
        <v>22.251521939013898</v>
      </c>
    </row>
    <row r="19" spans="1:11" s="21" customFormat="1" ht="17" thickBot="1" x14ac:dyDescent="0.25">
      <c r="A19" s="21" t="s">
        <v>69</v>
      </c>
      <c r="B19" s="21" t="s">
        <v>471</v>
      </c>
      <c r="C19" s="21" t="s">
        <v>472</v>
      </c>
      <c r="D19" s="21" t="s">
        <v>471</v>
      </c>
      <c r="E19" s="21" t="s">
        <v>56</v>
      </c>
      <c r="F19" s="21" t="s">
        <v>475</v>
      </c>
      <c r="G19" s="21">
        <v>22.397464532246701</v>
      </c>
    </row>
    <row r="20" spans="1:11" x14ac:dyDescent="0.2">
      <c r="A20" t="s">
        <v>76</v>
      </c>
      <c r="B20" t="s">
        <v>7</v>
      </c>
      <c r="C20" t="s">
        <v>472</v>
      </c>
      <c r="D20" t="s">
        <v>7</v>
      </c>
      <c r="E20" t="s">
        <v>50</v>
      </c>
      <c r="F20" t="s">
        <v>77</v>
      </c>
      <c r="G20">
        <v>26.997171570632499</v>
      </c>
      <c r="H20">
        <v>28.6111965739893</v>
      </c>
      <c r="I20">
        <v>2.2556706412100986</v>
      </c>
      <c r="J20">
        <v>0.20939942107661494</v>
      </c>
      <c r="K20">
        <v>20.901782146782974</v>
      </c>
    </row>
    <row r="21" spans="1:11" x14ac:dyDescent="0.2">
      <c r="A21" t="s">
        <v>78</v>
      </c>
      <c r="B21" t="s">
        <v>7</v>
      </c>
      <c r="C21" t="s">
        <v>472</v>
      </c>
      <c r="D21" t="s">
        <v>7</v>
      </c>
      <c r="E21" t="s">
        <v>50</v>
      </c>
      <c r="F21" t="s">
        <v>77</v>
      </c>
      <c r="G21">
        <v>30.225221577346101</v>
      </c>
    </row>
    <row r="22" spans="1:11" x14ac:dyDescent="0.2">
      <c r="A22" t="s">
        <v>79</v>
      </c>
      <c r="B22" t="s">
        <v>7</v>
      </c>
      <c r="C22" t="s">
        <v>472</v>
      </c>
      <c r="D22" t="s">
        <v>7</v>
      </c>
      <c r="E22" t="s">
        <v>53</v>
      </c>
      <c r="F22" t="s">
        <v>77</v>
      </c>
      <c r="G22">
        <v>30.439042415468101</v>
      </c>
      <c r="H22">
        <v>31.139700339314203</v>
      </c>
      <c r="I22">
        <v>4.7841744065350014</v>
      </c>
      <c r="J22">
        <v>3.6292760197540151E-2</v>
      </c>
      <c r="K22">
        <v>12.040687228029951</v>
      </c>
    </row>
    <row r="23" spans="1:11" x14ac:dyDescent="0.2">
      <c r="A23" t="s">
        <v>80</v>
      </c>
      <c r="B23" t="s">
        <v>7</v>
      </c>
      <c r="C23" t="s">
        <v>472</v>
      </c>
      <c r="D23" t="s">
        <v>7</v>
      </c>
      <c r="E23" t="s">
        <v>53</v>
      </c>
      <c r="F23" t="s">
        <v>77</v>
      </c>
      <c r="G23">
        <v>31.840358263160301</v>
      </c>
    </row>
    <row r="24" spans="1:11" x14ac:dyDescent="0.2">
      <c r="A24" t="s">
        <v>81</v>
      </c>
      <c r="B24" t="s">
        <v>7</v>
      </c>
      <c r="C24" t="s">
        <v>472</v>
      </c>
      <c r="D24" t="s">
        <v>7</v>
      </c>
      <c r="E24" t="s">
        <v>56</v>
      </c>
      <c r="F24" t="s">
        <v>77</v>
      </c>
      <c r="G24">
        <v>26.464880048202499</v>
      </c>
      <c r="H24">
        <v>26.355525932779202</v>
      </c>
    </row>
    <row r="25" spans="1:11" s="20" customFormat="1" x14ac:dyDescent="0.2">
      <c r="A25" s="20" t="s">
        <v>82</v>
      </c>
      <c r="B25" s="20" t="s">
        <v>7</v>
      </c>
      <c r="C25" s="20" t="s">
        <v>472</v>
      </c>
      <c r="D25" s="20" t="s">
        <v>7</v>
      </c>
      <c r="E25" s="20" t="s">
        <v>56</v>
      </c>
      <c r="F25" s="20" t="s">
        <v>77</v>
      </c>
      <c r="G25" s="20">
        <v>26.246171817355901</v>
      </c>
    </row>
    <row r="26" spans="1:11" x14ac:dyDescent="0.2">
      <c r="A26" t="s">
        <v>83</v>
      </c>
      <c r="B26" t="s">
        <v>7</v>
      </c>
      <c r="C26" t="s">
        <v>472</v>
      </c>
      <c r="D26" t="s">
        <v>7</v>
      </c>
      <c r="E26" t="s">
        <v>50</v>
      </c>
      <c r="F26" t="s">
        <v>86</v>
      </c>
      <c r="G26">
        <v>26.100435320712698</v>
      </c>
      <c r="H26">
        <v>26.922931802879248</v>
      </c>
      <c r="I26">
        <v>3.2008292627611965</v>
      </c>
      <c r="J26">
        <v>0.10875628920268669</v>
      </c>
      <c r="K26">
        <v>10.855809688104943</v>
      </c>
    </row>
    <row r="27" spans="1:11" x14ac:dyDescent="0.2">
      <c r="A27" t="s">
        <v>84</v>
      </c>
      <c r="B27" t="s">
        <v>7</v>
      </c>
      <c r="C27" t="s">
        <v>472</v>
      </c>
      <c r="D27" t="s">
        <v>7</v>
      </c>
      <c r="E27" t="s">
        <v>50</v>
      </c>
      <c r="F27" t="s">
        <v>86</v>
      </c>
      <c r="G27">
        <v>27.745428285045801</v>
      </c>
    </row>
    <row r="28" spans="1:11" x14ac:dyDescent="0.2">
      <c r="A28" t="s">
        <v>85</v>
      </c>
      <c r="B28" t="s">
        <v>7</v>
      </c>
      <c r="C28" t="s">
        <v>472</v>
      </c>
      <c r="D28" t="s">
        <v>7</v>
      </c>
      <c r="E28" t="s">
        <v>53</v>
      </c>
      <c r="F28" t="s">
        <v>86</v>
      </c>
      <c r="G28">
        <v>27.285606997290301</v>
      </c>
      <c r="H28">
        <v>27.60595197320745</v>
      </c>
      <c r="I28">
        <v>3.8838494330893987</v>
      </c>
      <c r="J28">
        <v>6.7739942239972734E-2</v>
      </c>
      <c r="K28">
        <v>22.473778597077011</v>
      </c>
    </row>
    <row r="29" spans="1:11" x14ac:dyDescent="0.2">
      <c r="A29" t="s">
        <v>87</v>
      </c>
      <c r="B29" t="s">
        <v>7</v>
      </c>
      <c r="C29" t="s">
        <v>472</v>
      </c>
      <c r="D29" t="s">
        <v>7</v>
      </c>
      <c r="E29" t="s">
        <v>53</v>
      </c>
      <c r="F29" t="s">
        <v>86</v>
      </c>
      <c r="G29">
        <v>27.926296949124598</v>
      </c>
    </row>
    <row r="30" spans="1:11" x14ac:dyDescent="0.2">
      <c r="A30" t="s">
        <v>88</v>
      </c>
      <c r="B30" t="s">
        <v>7</v>
      </c>
      <c r="C30" t="s">
        <v>472</v>
      </c>
      <c r="D30" t="s">
        <v>7</v>
      </c>
      <c r="E30" t="s">
        <v>56</v>
      </c>
      <c r="F30" t="s">
        <v>86</v>
      </c>
      <c r="G30">
        <v>23.677126628251798</v>
      </c>
      <c r="H30">
        <v>23.722102540118051</v>
      </c>
    </row>
    <row r="31" spans="1:11" s="20" customFormat="1" x14ac:dyDescent="0.2">
      <c r="A31" s="20" t="s">
        <v>89</v>
      </c>
      <c r="B31" s="20" t="s">
        <v>7</v>
      </c>
      <c r="C31" s="20" t="s">
        <v>472</v>
      </c>
      <c r="D31" s="20" t="s">
        <v>7</v>
      </c>
      <c r="E31" s="20" t="s">
        <v>56</v>
      </c>
      <c r="F31" s="20" t="s">
        <v>86</v>
      </c>
      <c r="G31" s="20">
        <v>23.7670784519843</v>
      </c>
    </row>
    <row r="32" spans="1:11" x14ac:dyDescent="0.2">
      <c r="A32" t="s">
        <v>90</v>
      </c>
      <c r="B32" t="s">
        <v>7</v>
      </c>
      <c r="C32" t="s">
        <v>472</v>
      </c>
      <c r="D32" t="s">
        <v>7</v>
      </c>
      <c r="E32" t="s">
        <v>50</v>
      </c>
      <c r="F32" t="s">
        <v>95</v>
      </c>
      <c r="G32">
        <v>32.648097338778598</v>
      </c>
      <c r="H32">
        <v>32.523754079620147</v>
      </c>
      <c r="I32">
        <v>2.9316024153161493</v>
      </c>
      <c r="J32">
        <v>0.13106892505366904</v>
      </c>
      <c r="K32">
        <v>13.083007123894873</v>
      </c>
    </row>
    <row r="33" spans="1:11" x14ac:dyDescent="0.2">
      <c r="A33" t="s">
        <v>91</v>
      </c>
      <c r="B33" t="s">
        <v>7</v>
      </c>
      <c r="C33" t="s">
        <v>472</v>
      </c>
      <c r="D33" t="s">
        <v>7</v>
      </c>
      <c r="E33" t="s">
        <v>50</v>
      </c>
      <c r="F33" t="s">
        <v>95</v>
      </c>
      <c r="G33">
        <v>32.399410820461704</v>
      </c>
    </row>
    <row r="34" spans="1:11" x14ac:dyDescent="0.2">
      <c r="A34" t="s">
        <v>92</v>
      </c>
      <c r="B34" t="s">
        <v>7</v>
      </c>
      <c r="C34" t="s">
        <v>472</v>
      </c>
      <c r="D34" t="s">
        <v>7</v>
      </c>
      <c r="E34" t="s">
        <v>53</v>
      </c>
      <c r="F34" t="s">
        <v>95</v>
      </c>
      <c r="G34">
        <v>32.337877664591097</v>
      </c>
      <c r="H34">
        <v>32.668643629523302</v>
      </c>
      <c r="I34">
        <v>3.0764919652193043</v>
      </c>
      <c r="J34">
        <v>0.11854510810716234</v>
      </c>
      <c r="K34">
        <v>39.329181945992723</v>
      </c>
    </row>
    <row r="35" spans="1:11" x14ac:dyDescent="0.2">
      <c r="A35" t="s">
        <v>93</v>
      </c>
      <c r="B35" t="s">
        <v>7</v>
      </c>
      <c r="C35" t="s">
        <v>472</v>
      </c>
      <c r="D35" t="s">
        <v>7</v>
      </c>
      <c r="E35" t="s">
        <v>53</v>
      </c>
      <c r="F35" t="s">
        <v>95</v>
      </c>
      <c r="G35">
        <v>32.9994095944555</v>
      </c>
    </row>
    <row r="36" spans="1:11" x14ac:dyDescent="0.2">
      <c r="A36" t="s">
        <v>94</v>
      </c>
      <c r="B36" t="s">
        <v>7</v>
      </c>
      <c r="C36" t="s">
        <v>472</v>
      </c>
      <c r="D36" t="s">
        <v>7</v>
      </c>
      <c r="E36" t="s">
        <v>56</v>
      </c>
      <c r="F36" t="s">
        <v>95</v>
      </c>
      <c r="G36">
        <v>29.8207126102741</v>
      </c>
      <c r="H36">
        <v>29.592151664303998</v>
      </c>
    </row>
    <row r="37" spans="1:11" s="21" customFormat="1" ht="17" thickBot="1" x14ac:dyDescent="0.25">
      <c r="A37" s="21" t="s">
        <v>96</v>
      </c>
      <c r="B37" s="21" t="s">
        <v>7</v>
      </c>
      <c r="C37" s="21" t="s">
        <v>472</v>
      </c>
      <c r="D37" s="21" t="s">
        <v>7</v>
      </c>
      <c r="E37" s="21" t="s">
        <v>56</v>
      </c>
      <c r="F37" s="21" t="s">
        <v>95</v>
      </c>
      <c r="G37" s="21">
        <v>29.363590718333899</v>
      </c>
    </row>
    <row r="38" spans="1:11" x14ac:dyDescent="0.2">
      <c r="A38" t="s">
        <v>103</v>
      </c>
      <c r="B38" t="s">
        <v>7</v>
      </c>
      <c r="C38" t="s">
        <v>469</v>
      </c>
      <c r="D38" t="s">
        <v>476</v>
      </c>
      <c r="E38" t="s">
        <v>50</v>
      </c>
      <c r="F38" t="s">
        <v>477</v>
      </c>
      <c r="G38">
        <v>36.704800214706196</v>
      </c>
      <c r="H38">
        <v>36.704800214706196</v>
      </c>
      <c r="I38">
        <v>5.2728654645067436</v>
      </c>
      <c r="J38">
        <v>2.5864812358690311E-2</v>
      </c>
      <c r="K38">
        <v>2.5817677547014939</v>
      </c>
    </row>
    <row r="39" spans="1:11" x14ac:dyDescent="0.2">
      <c r="A39" t="s">
        <v>105</v>
      </c>
      <c r="B39" t="s">
        <v>7</v>
      </c>
      <c r="C39" t="s">
        <v>469</v>
      </c>
      <c r="D39" t="s">
        <v>476</v>
      </c>
      <c r="E39" t="s">
        <v>50</v>
      </c>
      <c r="F39" t="s">
        <v>477</v>
      </c>
      <c r="G39" t="s">
        <v>478</v>
      </c>
    </row>
    <row r="40" spans="1:11" x14ac:dyDescent="0.2">
      <c r="A40" t="s">
        <v>106</v>
      </c>
      <c r="B40" t="s">
        <v>7</v>
      </c>
      <c r="C40" t="s">
        <v>469</v>
      </c>
      <c r="D40" t="s">
        <v>476</v>
      </c>
      <c r="E40" t="s">
        <v>53</v>
      </c>
      <c r="F40" t="s">
        <v>477</v>
      </c>
      <c r="G40">
        <v>36.702392124148297</v>
      </c>
      <c r="H40">
        <v>36.702392124148297</v>
      </c>
      <c r="I40">
        <v>5.2704573739488438</v>
      </c>
      <c r="J40">
        <v>2.5908020950446663E-2</v>
      </c>
      <c r="K40">
        <v>8.5953885916541246</v>
      </c>
    </row>
    <row r="41" spans="1:11" x14ac:dyDescent="0.2">
      <c r="A41" t="s">
        <v>107</v>
      </c>
      <c r="B41" t="s">
        <v>7</v>
      </c>
      <c r="C41" t="s">
        <v>469</v>
      </c>
      <c r="D41" t="s">
        <v>476</v>
      </c>
      <c r="E41" t="s">
        <v>53</v>
      </c>
      <c r="F41" t="s">
        <v>477</v>
      </c>
      <c r="G41" t="s">
        <v>478</v>
      </c>
    </row>
    <row r="42" spans="1:11" x14ac:dyDescent="0.2">
      <c r="A42" t="s">
        <v>108</v>
      </c>
      <c r="B42" t="s">
        <v>7</v>
      </c>
      <c r="C42" t="s">
        <v>469</v>
      </c>
      <c r="D42" t="s">
        <v>476</v>
      </c>
      <c r="E42" t="s">
        <v>56</v>
      </c>
      <c r="F42" t="s">
        <v>477</v>
      </c>
      <c r="G42">
        <v>30.019424581165499</v>
      </c>
      <c r="H42">
        <v>31.431934750199453</v>
      </c>
    </row>
    <row r="43" spans="1:11" s="20" customFormat="1" x14ac:dyDescent="0.2">
      <c r="A43" s="20" t="s">
        <v>109</v>
      </c>
      <c r="B43" s="20" t="s">
        <v>7</v>
      </c>
      <c r="C43" s="20" t="s">
        <v>469</v>
      </c>
      <c r="D43" s="20" t="s">
        <v>476</v>
      </c>
      <c r="E43" s="20" t="s">
        <v>56</v>
      </c>
      <c r="F43" s="20" t="s">
        <v>477</v>
      </c>
      <c r="G43" s="20">
        <v>32.844444919233403</v>
      </c>
    </row>
    <row r="44" spans="1:11" x14ac:dyDescent="0.2">
      <c r="A44" t="s">
        <v>110</v>
      </c>
      <c r="B44" t="s">
        <v>7</v>
      </c>
      <c r="C44" t="s">
        <v>469</v>
      </c>
      <c r="D44" t="s">
        <v>476</v>
      </c>
      <c r="E44" t="s">
        <v>50</v>
      </c>
      <c r="F44" t="s">
        <v>479</v>
      </c>
      <c r="G44">
        <v>31.590555500121202</v>
      </c>
      <c r="H44">
        <v>31.963422345158598</v>
      </c>
      <c r="I44">
        <v>7.4791622732789982</v>
      </c>
      <c r="J44">
        <v>5.6046411781774143E-3</v>
      </c>
      <c r="K44">
        <v>0.55944275449687952</v>
      </c>
    </row>
    <row r="45" spans="1:11" x14ac:dyDescent="0.2">
      <c r="A45" t="s">
        <v>111</v>
      </c>
      <c r="B45" t="s">
        <v>7</v>
      </c>
      <c r="C45" t="s">
        <v>469</v>
      </c>
      <c r="D45" t="s">
        <v>476</v>
      </c>
      <c r="E45" t="s">
        <v>50</v>
      </c>
      <c r="F45" t="s">
        <v>479</v>
      </c>
      <c r="G45">
        <v>32.336289190195998</v>
      </c>
    </row>
    <row r="46" spans="1:11" x14ac:dyDescent="0.2">
      <c r="A46" t="s">
        <v>112</v>
      </c>
      <c r="B46" t="s">
        <v>7</v>
      </c>
      <c r="C46" t="s">
        <v>469</v>
      </c>
      <c r="D46" t="s">
        <v>476</v>
      </c>
      <c r="E46" t="s">
        <v>53</v>
      </c>
      <c r="F46" t="s">
        <v>479</v>
      </c>
      <c r="G46">
        <v>31.150821460074599</v>
      </c>
      <c r="H46">
        <v>30.9888205670918</v>
      </c>
      <c r="I46">
        <v>6.5045604952121998</v>
      </c>
      <c r="J46">
        <v>1.1013673110475512E-2</v>
      </c>
      <c r="K46">
        <v>3.6539572199302599</v>
      </c>
    </row>
    <row r="47" spans="1:11" x14ac:dyDescent="0.2">
      <c r="A47" t="s">
        <v>114</v>
      </c>
      <c r="B47" t="s">
        <v>7</v>
      </c>
      <c r="C47" t="s">
        <v>469</v>
      </c>
      <c r="D47" t="s">
        <v>476</v>
      </c>
      <c r="E47" t="s">
        <v>53</v>
      </c>
      <c r="F47" t="s">
        <v>479</v>
      </c>
      <c r="G47">
        <v>30.826819674109</v>
      </c>
    </row>
    <row r="48" spans="1:11" x14ac:dyDescent="0.2">
      <c r="A48" t="s">
        <v>115</v>
      </c>
      <c r="B48" t="s">
        <v>7</v>
      </c>
      <c r="C48" t="s">
        <v>469</v>
      </c>
      <c r="D48" t="s">
        <v>476</v>
      </c>
      <c r="E48" t="s">
        <v>56</v>
      </c>
      <c r="F48" t="s">
        <v>479</v>
      </c>
      <c r="G48">
        <v>24.491402774837901</v>
      </c>
      <c r="H48">
        <v>24.4842600718796</v>
      </c>
    </row>
    <row r="49" spans="1:11" s="20" customFormat="1" x14ac:dyDescent="0.2">
      <c r="A49" s="20" t="s">
        <v>116</v>
      </c>
      <c r="B49" s="20" t="s">
        <v>7</v>
      </c>
      <c r="C49" s="20" t="s">
        <v>469</v>
      </c>
      <c r="D49" s="20" t="s">
        <v>476</v>
      </c>
      <c r="E49" s="20" t="s">
        <v>56</v>
      </c>
      <c r="F49" s="20" t="s">
        <v>479</v>
      </c>
      <c r="G49" s="20">
        <v>24.477117368921299</v>
      </c>
    </row>
    <row r="50" spans="1:11" x14ac:dyDescent="0.2">
      <c r="A50" t="s">
        <v>117</v>
      </c>
      <c r="B50" t="s">
        <v>7</v>
      </c>
      <c r="C50" t="s">
        <v>469</v>
      </c>
      <c r="D50" t="s">
        <v>476</v>
      </c>
      <c r="E50" t="s">
        <v>50</v>
      </c>
      <c r="F50" t="s">
        <v>480</v>
      </c>
      <c r="G50">
        <v>29.8601252398166</v>
      </c>
      <c r="H50">
        <v>29.780246374879852</v>
      </c>
      <c r="I50">
        <v>5.9575724304049515</v>
      </c>
      <c r="J50">
        <v>1.6091332063549953E-2</v>
      </c>
      <c r="K50">
        <v>1.6062007980471249</v>
      </c>
    </row>
    <row r="51" spans="1:11" x14ac:dyDescent="0.2">
      <c r="A51" t="s">
        <v>118</v>
      </c>
      <c r="B51" t="s">
        <v>7</v>
      </c>
      <c r="C51" t="s">
        <v>469</v>
      </c>
      <c r="D51" t="s">
        <v>476</v>
      </c>
      <c r="E51" t="s">
        <v>50</v>
      </c>
      <c r="F51" t="s">
        <v>480</v>
      </c>
      <c r="G51">
        <v>29.700367509943099</v>
      </c>
    </row>
    <row r="52" spans="1:11" x14ac:dyDescent="0.2">
      <c r="A52" t="s">
        <v>119</v>
      </c>
      <c r="B52" t="s">
        <v>7</v>
      </c>
      <c r="C52" t="s">
        <v>469</v>
      </c>
      <c r="D52" t="s">
        <v>476</v>
      </c>
      <c r="E52" t="s">
        <v>53</v>
      </c>
      <c r="F52" t="s">
        <v>480</v>
      </c>
      <c r="G52">
        <v>29.9485944590297</v>
      </c>
      <c r="H52">
        <v>29.798884219532198</v>
      </c>
      <c r="I52">
        <v>5.9762102750572978</v>
      </c>
      <c r="J52">
        <v>1.5884788868646971E-2</v>
      </c>
      <c r="K52">
        <v>5.2700255756142074</v>
      </c>
    </row>
    <row r="53" spans="1:11" x14ac:dyDescent="0.2">
      <c r="A53" t="s">
        <v>120</v>
      </c>
      <c r="B53" t="s">
        <v>7</v>
      </c>
      <c r="C53" t="s">
        <v>469</v>
      </c>
      <c r="D53" t="s">
        <v>476</v>
      </c>
      <c r="E53" t="s">
        <v>53</v>
      </c>
      <c r="F53" t="s">
        <v>480</v>
      </c>
      <c r="G53">
        <v>29.6491739800347</v>
      </c>
    </row>
    <row r="54" spans="1:11" x14ac:dyDescent="0.2">
      <c r="A54" t="s">
        <v>121</v>
      </c>
      <c r="B54" t="s">
        <v>7</v>
      </c>
      <c r="C54" t="s">
        <v>469</v>
      </c>
      <c r="D54" t="s">
        <v>476</v>
      </c>
      <c r="E54" t="s">
        <v>56</v>
      </c>
      <c r="F54" t="s">
        <v>480</v>
      </c>
      <c r="G54">
        <v>23.475370808598498</v>
      </c>
      <c r="H54">
        <v>23.8226739444749</v>
      </c>
    </row>
    <row r="55" spans="1:11" s="21" customFormat="1" ht="17" thickBot="1" x14ac:dyDescent="0.25">
      <c r="A55" s="21" t="s">
        <v>123</v>
      </c>
      <c r="B55" s="21" t="s">
        <v>7</v>
      </c>
      <c r="C55" s="21" t="s">
        <v>469</v>
      </c>
      <c r="D55" s="21" t="s">
        <v>476</v>
      </c>
      <c r="E55" s="21" t="s">
        <v>56</v>
      </c>
      <c r="F55" s="21" t="s">
        <v>480</v>
      </c>
      <c r="G55" s="21">
        <v>24.169977080351298</v>
      </c>
    </row>
    <row r="56" spans="1:11" x14ac:dyDescent="0.2">
      <c r="A56" t="s">
        <v>130</v>
      </c>
      <c r="B56" t="s">
        <v>7</v>
      </c>
      <c r="C56" t="s">
        <v>472</v>
      </c>
      <c r="D56" t="s">
        <v>481</v>
      </c>
      <c r="E56" t="s">
        <v>50</v>
      </c>
      <c r="F56" t="s">
        <v>482</v>
      </c>
      <c r="G56">
        <v>29.6865037907945</v>
      </c>
      <c r="H56">
        <v>28.180975972494402</v>
      </c>
      <c r="I56">
        <v>4.3877776804780027</v>
      </c>
      <c r="J56">
        <v>4.7769126936376687E-2</v>
      </c>
      <c r="K56">
        <v>4.7682074737009517</v>
      </c>
    </row>
    <row r="57" spans="1:11" x14ac:dyDescent="0.2">
      <c r="A57" t="s">
        <v>132</v>
      </c>
      <c r="B57" t="s">
        <v>7</v>
      </c>
      <c r="C57" t="s">
        <v>472</v>
      </c>
      <c r="D57" t="s">
        <v>481</v>
      </c>
      <c r="E57" t="s">
        <v>50</v>
      </c>
      <c r="F57" t="s">
        <v>482</v>
      </c>
      <c r="G57">
        <v>26.675448154194299</v>
      </c>
    </row>
    <row r="58" spans="1:11" x14ac:dyDescent="0.2">
      <c r="A58" t="s">
        <v>133</v>
      </c>
      <c r="B58" t="s">
        <v>7</v>
      </c>
      <c r="C58" t="s">
        <v>472</v>
      </c>
      <c r="D58" t="s">
        <v>481</v>
      </c>
      <c r="E58" t="s">
        <v>53</v>
      </c>
      <c r="F58" t="s">
        <v>482</v>
      </c>
      <c r="G58">
        <v>26.201334775505</v>
      </c>
      <c r="H58">
        <v>26.1592196019004</v>
      </c>
      <c r="I58">
        <v>2.3660213098840011</v>
      </c>
      <c r="J58">
        <v>0.19397984829332471</v>
      </c>
      <c r="K58">
        <v>64.355829347995638</v>
      </c>
    </row>
    <row r="59" spans="1:11" x14ac:dyDescent="0.2">
      <c r="A59" t="s">
        <v>134</v>
      </c>
      <c r="B59" t="s">
        <v>7</v>
      </c>
      <c r="C59" t="s">
        <v>472</v>
      </c>
      <c r="D59" t="s">
        <v>481</v>
      </c>
      <c r="E59" t="s">
        <v>53</v>
      </c>
      <c r="F59" t="s">
        <v>482</v>
      </c>
      <c r="G59">
        <v>26.1171044282958</v>
      </c>
    </row>
    <row r="60" spans="1:11" x14ac:dyDescent="0.2">
      <c r="A60" t="s">
        <v>135</v>
      </c>
      <c r="B60" t="s">
        <v>7</v>
      </c>
      <c r="C60" t="s">
        <v>472</v>
      </c>
      <c r="D60" t="s">
        <v>481</v>
      </c>
      <c r="E60" t="s">
        <v>56</v>
      </c>
      <c r="F60" t="s">
        <v>482</v>
      </c>
      <c r="G60">
        <v>23.466236789828699</v>
      </c>
      <c r="H60">
        <v>23.793198292016399</v>
      </c>
    </row>
    <row r="61" spans="1:11" s="20" customFormat="1" x14ac:dyDescent="0.2">
      <c r="A61" s="20" t="s">
        <v>136</v>
      </c>
      <c r="B61" s="20" t="s">
        <v>7</v>
      </c>
      <c r="C61" s="20" t="s">
        <v>472</v>
      </c>
      <c r="D61" s="20" t="s">
        <v>481</v>
      </c>
      <c r="E61" s="20" t="s">
        <v>56</v>
      </c>
      <c r="F61" s="20" t="s">
        <v>482</v>
      </c>
      <c r="G61" s="20">
        <v>24.120159794204099</v>
      </c>
    </row>
    <row r="62" spans="1:11" x14ac:dyDescent="0.2">
      <c r="A62" t="s">
        <v>137</v>
      </c>
      <c r="B62" t="s">
        <v>7</v>
      </c>
      <c r="C62" t="s">
        <v>472</v>
      </c>
      <c r="D62" t="s">
        <v>481</v>
      </c>
      <c r="E62" t="s">
        <v>50</v>
      </c>
      <c r="F62" t="s">
        <v>483</v>
      </c>
      <c r="G62">
        <v>26.360514735949899</v>
      </c>
      <c r="H62">
        <v>26.34454006218705</v>
      </c>
      <c r="I62">
        <v>4.1172930914638499</v>
      </c>
      <c r="J62">
        <v>5.7619737912490858E-2</v>
      </c>
      <c r="K62">
        <v>5.7514734425219203</v>
      </c>
    </row>
    <row r="63" spans="1:11" x14ac:dyDescent="0.2">
      <c r="A63" t="s">
        <v>138</v>
      </c>
      <c r="B63" t="s">
        <v>7</v>
      </c>
      <c r="C63" t="s">
        <v>472</v>
      </c>
      <c r="D63" t="s">
        <v>481</v>
      </c>
      <c r="E63" t="s">
        <v>50</v>
      </c>
      <c r="F63" t="s">
        <v>483</v>
      </c>
      <c r="G63">
        <v>26.328565388424199</v>
      </c>
    </row>
    <row r="64" spans="1:11" x14ac:dyDescent="0.2">
      <c r="A64" t="s">
        <v>139</v>
      </c>
      <c r="B64" t="s">
        <v>7</v>
      </c>
      <c r="C64" t="s">
        <v>472</v>
      </c>
      <c r="D64" t="s">
        <v>481</v>
      </c>
      <c r="E64" t="s">
        <v>53</v>
      </c>
      <c r="F64" t="s">
        <v>483</v>
      </c>
      <c r="G64">
        <v>24.514283474688298</v>
      </c>
      <c r="H64">
        <v>24.466314069840898</v>
      </c>
      <c r="I64">
        <v>2.2390670991176975</v>
      </c>
      <c r="J64">
        <v>0.21182325670005722</v>
      </c>
      <c r="K64">
        <v>70.275657394638074</v>
      </c>
    </row>
    <row r="65" spans="1:11" x14ac:dyDescent="0.2">
      <c r="A65" t="s">
        <v>141</v>
      </c>
      <c r="B65" t="s">
        <v>7</v>
      </c>
      <c r="C65" t="s">
        <v>472</v>
      </c>
      <c r="D65" t="s">
        <v>481</v>
      </c>
      <c r="E65" t="s">
        <v>53</v>
      </c>
      <c r="F65" t="s">
        <v>483</v>
      </c>
      <c r="G65">
        <v>24.418344664993501</v>
      </c>
    </row>
    <row r="66" spans="1:11" x14ac:dyDescent="0.2">
      <c r="A66" t="s">
        <v>142</v>
      </c>
      <c r="B66" t="s">
        <v>7</v>
      </c>
      <c r="C66" t="s">
        <v>472</v>
      </c>
      <c r="D66" t="s">
        <v>481</v>
      </c>
      <c r="E66" t="s">
        <v>56</v>
      </c>
      <c r="F66" t="s">
        <v>483</v>
      </c>
      <c r="G66">
        <v>22.267988093602899</v>
      </c>
      <c r="H66">
        <v>22.227246970723201</v>
      </c>
    </row>
    <row r="67" spans="1:11" s="20" customFormat="1" x14ac:dyDescent="0.2">
      <c r="A67" s="20" t="s">
        <v>143</v>
      </c>
      <c r="B67" s="20" t="s">
        <v>7</v>
      </c>
      <c r="C67" s="20" t="s">
        <v>472</v>
      </c>
      <c r="D67" s="20" t="s">
        <v>481</v>
      </c>
      <c r="E67" s="20" t="s">
        <v>56</v>
      </c>
      <c r="F67" s="20" t="s">
        <v>483</v>
      </c>
      <c r="G67" s="20">
        <v>22.186505847843499</v>
      </c>
    </row>
    <row r="68" spans="1:11" x14ac:dyDescent="0.2">
      <c r="A68" t="s">
        <v>144</v>
      </c>
      <c r="B68" t="s">
        <v>7</v>
      </c>
      <c r="C68" t="s">
        <v>472</v>
      </c>
      <c r="D68" t="s">
        <v>481</v>
      </c>
      <c r="E68" t="s">
        <v>50</v>
      </c>
      <c r="F68" t="s">
        <v>484</v>
      </c>
      <c r="G68">
        <v>26.449927831027701</v>
      </c>
      <c r="H68">
        <v>26.601460922968201</v>
      </c>
      <c r="I68">
        <v>4.7195595092487999</v>
      </c>
      <c r="J68">
        <v>3.7955177029847569E-2</v>
      </c>
      <c r="K68">
        <v>3.7886009308984279</v>
      </c>
    </row>
    <row r="69" spans="1:11" x14ac:dyDescent="0.2">
      <c r="A69" t="s">
        <v>145</v>
      </c>
      <c r="B69" t="s">
        <v>7</v>
      </c>
      <c r="C69" t="s">
        <v>472</v>
      </c>
      <c r="D69" t="s">
        <v>481</v>
      </c>
      <c r="E69" t="s">
        <v>50</v>
      </c>
      <c r="F69" t="s">
        <v>484</v>
      </c>
      <c r="G69">
        <v>26.752994014908701</v>
      </c>
    </row>
    <row r="70" spans="1:11" x14ac:dyDescent="0.2">
      <c r="A70" t="s">
        <v>146</v>
      </c>
      <c r="B70" t="s">
        <v>7</v>
      </c>
      <c r="C70" t="s">
        <v>472</v>
      </c>
      <c r="D70" t="s">
        <v>481</v>
      </c>
      <c r="E70" t="s">
        <v>53</v>
      </c>
      <c r="F70" t="s">
        <v>484</v>
      </c>
      <c r="G70">
        <v>24.422626307082201</v>
      </c>
      <c r="H70">
        <v>24.5414721518408</v>
      </c>
      <c r="I70">
        <v>2.6595707381213991</v>
      </c>
      <c r="J70">
        <v>0.15826665816555543</v>
      </c>
      <c r="K70">
        <v>52.507423497817776</v>
      </c>
    </row>
    <row r="71" spans="1:11" x14ac:dyDescent="0.2">
      <c r="A71" t="s">
        <v>147</v>
      </c>
      <c r="B71" t="s">
        <v>7</v>
      </c>
      <c r="C71" t="s">
        <v>472</v>
      </c>
      <c r="D71" t="s">
        <v>481</v>
      </c>
      <c r="E71" t="s">
        <v>53</v>
      </c>
      <c r="F71" t="s">
        <v>484</v>
      </c>
      <c r="G71">
        <v>24.660317996599399</v>
      </c>
    </row>
    <row r="72" spans="1:11" x14ac:dyDescent="0.2">
      <c r="A72" t="s">
        <v>148</v>
      </c>
      <c r="B72" t="s">
        <v>7</v>
      </c>
      <c r="C72" t="s">
        <v>472</v>
      </c>
      <c r="D72" t="s">
        <v>481</v>
      </c>
      <c r="E72" t="s">
        <v>56</v>
      </c>
      <c r="F72" t="s">
        <v>484</v>
      </c>
      <c r="G72">
        <v>21.6557825812563</v>
      </c>
      <c r="H72">
        <v>21.881901413719401</v>
      </c>
    </row>
    <row r="73" spans="1:11" s="21" customFormat="1" ht="17" thickBot="1" x14ac:dyDescent="0.25">
      <c r="A73" s="21" t="s">
        <v>150</v>
      </c>
      <c r="B73" s="21" t="s">
        <v>7</v>
      </c>
      <c r="C73" s="21" t="s">
        <v>472</v>
      </c>
      <c r="D73" s="21" t="s">
        <v>481</v>
      </c>
      <c r="E73" s="21" t="s">
        <v>56</v>
      </c>
      <c r="F73" s="21" t="s">
        <v>484</v>
      </c>
      <c r="G73" s="21">
        <v>22.108020246182502</v>
      </c>
    </row>
    <row r="74" spans="1:11" x14ac:dyDescent="0.2">
      <c r="A74" t="s">
        <v>157</v>
      </c>
      <c r="B74" t="s">
        <v>7</v>
      </c>
      <c r="C74" t="s">
        <v>469</v>
      </c>
      <c r="D74" t="s">
        <v>485</v>
      </c>
      <c r="E74" t="s">
        <v>50</v>
      </c>
      <c r="F74" t="s">
        <v>486</v>
      </c>
      <c r="G74">
        <v>30.3181846669316</v>
      </c>
      <c r="H74">
        <v>30.594600288785301</v>
      </c>
      <c r="I74">
        <v>2.5366072183983022</v>
      </c>
      <c r="J74">
        <v>0.17234756029934478</v>
      </c>
      <c r="K74">
        <v>17.203348225057479</v>
      </c>
    </row>
    <row r="75" spans="1:11" x14ac:dyDescent="0.2">
      <c r="A75" t="s">
        <v>160</v>
      </c>
      <c r="B75" t="s">
        <v>7</v>
      </c>
      <c r="C75" t="s">
        <v>469</v>
      </c>
      <c r="D75" t="s">
        <v>485</v>
      </c>
      <c r="E75" t="s">
        <v>50</v>
      </c>
      <c r="F75" t="s">
        <v>486</v>
      </c>
      <c r="G75">
        <v>30.871015910638999</v>
      </c>
    </row>
    <row r="76" spans="1:11" x14ac:dyDescent="0.2">
      <c r="A76" t="s">
        <v>161</v>
      </c>
      <c r="B76" t="s">
        <v>7</v>
      </c>
      <c r="C76" t="s">
        <v>469</v>
      </c>
      <c r="D76" t="s">
        <v>485</v>
      </c>
      <c r="E76" t="s">
        <v>53</v>
      </c>
      <c r="F76" t="s">
        <v>486</v>
      </c>
      <c r="G76">
        <v>31.132542654302199</v>
      </c>
      <c r="H76">
        <v>30.682811043298152</v>
      </c>
      <c r="I76">
        <v>2.6248179729111527</v>
      </c>
      <c r="J76">
        <v>0.16212539865599057</v>
      </c>
      <c r="K76">
        <v>53.787620624919001</v>
      </c>
    </row>
    <row r="77" spans="1:11" x14ac:dyDescent="0.2">
      <c r="A77" t="s">
        <v>162</v>
      </c>
      <c r="B77" t="s">
        <v>7</v>
      </c>
      <c r="C77" t="s">
        <v>469</v>
      </c>
      <c r="D77" t="s">
        <v>485</v>
      </c>
      <c r="E77" t="s">
        <v>53</v>
      </c>
      <c r="F77" t="s">
        <v>486</v>
      </c>
      <c r="G77">
        <v>30.233079432294101</v>
      </c>
    </row>
    <row r="78" spans="1:11" x14ac:dyDescent="0.2">
      <c r="A78" t="s">
        <v>163</v>
      </c>
      <c r="B78" t="s">
        <v>7</v>
      </c>
      <c r="C78" t="s">
        <v>469</v>
      </c>
      <c r="D78" t="s">
        <v>485</v>
      </c>
      <c r="E78" t="s">
        <v>56</v>
      </c>
      <c r="F78" t="s">
        <v>486</v>
      </c>
      <c r="G78">
        <v>27.914682192061498</v>
      </c>
      <c r="H78">
        <v>28.057993070386999</v>
      </c>
    </row>
    <row r="79" spans="1:11" s="20" customFormat="1" x14ac:dyDescent="0.2">
      <c r="A79" s="20" t="s">
        <v>164</v>
      </c>
      <c r="B79" s="20" t="s">
        <v>7</v>
      </c>
      <c r="C79" s="20" t="s">
        <v>469</v>
      </c>
      <c r="D79" s="20" t="s">
        <v>485</v>
      </c>
      <c r="E79" s="20" t="s">
        <v>56</v>
      </c>
      <c r="F79" s="20" t="s">
        <v>486</v>
      </c>
      <c r="G79" s="20">
        <v>28.2013039487125</v>
      </c>
    </row>
    <row r="80" spans="1:11" x14ac:dyDescent="0.2">
      <c r="A80" t="s">
        <v>165</v>
      </c>
      <c r="B80" t="s">
        <v>7</v>
      </c>
      <c r="C80" t="s">
        <v>469</v>
      </c>
      <c r="D80" t="s">
        <v>485</v>
      </c>
      <c r="E80" t="s">
        <v>50</v>
      </c>
      <c r="F80" t="s">
        <v>487</v>
      </c>
      <c r="G80">
        <v>31.252990921921</v>
      </c>
      <c r="H80">
        <v>31.094334226609298</v>
      </c>
      <c r="I80">
        <v>3.9162013324935998</v>
      </c>
      <c r="J80">
        <v>6.623780462962689E-2</v>
      </c>
      <c r="K80">
        <v>6.6117095984858443</v>
      </c>
    </row>
    <row r="81" spans="1:11" x14ac:dyDescent="0.2">
      <c r="A81" t="s">
        <v>166</v>
      </c>
      <c r="B81" t="s">
        <v>7</v>
      </c>
      <c r="C81" t="s">
        <v>469</v>
      </c>
      <c r="D81" t="s">
        <v>485</v>
      </c>
      <c r="E81" t="s">
        <v>50</v>
      </c>
      <c r="F81" t="s">
        <v>487</v>
      </c>
      <c r="G81">
        <v>30.9356775312976</v>
      </c>
    </row>
    <row r="82" spans="1:11" x14ac:dyDescent="0.2">
      <c r="A82" t="s">
        <v>167</v>
      </c>
      <c r="B82" t="s">
        <v>7</v>
      </c>
      <c r="C82" t="s">
        <v>469</v>
      </c>
      <c r="D82" t="s">
        <v>485</v>
      </c>
      <c r="E82" t="s">
        <v>53</v>
      </c>
      <c r="F82" t="s">
        <v>487</v>
      </c>
      <c r="G82">
        <v>30.1191923824234</v>
      </c>
      <c r="H82">
        <v>29.90806342805115</v>
      </c>
      <c r="I82">
        <v>2.7299305339354518</v>
      </c>
      <c r="J82">
        <v>0.15073323612310358</v>
      </c>
      <c r="K82">
        <v>50.008093656929638</v>
      </c>
    </row>
    <row r="83" spans="1:11" x14ac:dyDescent="0.2">
      <c r="A83" t="s">
        <v>169</v>
      </c>
      <c r="B83" t="s">
        <v>7</v>
      </c>
      <c r="C83" t="s">
        <v>469</v>
      </c>
      <c r="D83" t="s">
        <v>485</v>
      </c>
      <c r="E83" t="s">
        <v>53</v>
      </c>
      <c r="F83" t="s">
        <v>487</v>
      </c>
      <c r="G83">
        <v>29.696934473678901</v>
      </c>
    </row>
    <row r="84" spans="1:11" x14ac:dyDescent="0.2">
      <c r="A84" t="s">
        <v>170</v>
      </c>
      <c r="B84" t="s">
        <v>7</v>
      </c>
      <c r="C84" t="s">
        <v>469</v>
      </c>
      <c r="D84" t="s">
        <v>485</v>
      </c>
      <c r="E84" t="s">
        <v>56</v>
      </c>
      <c r="F84" t="s">
        <v>487</v>
      </c>
      <c r="G84">
        <v>26.9221260383516</v>
      </c>
      <c r="H84">
        <v>27.178132894115699</v>
      </c>
    </row>
    <row r="85" spans="1:11" s="20" customFormat="1" x14ac:dyDescent="0.2">
      <c r="A85" s="20" t="s">
        <v>171</v>
      </c>
      <c r="B85" s="20" t="s">
        <v>7</v>
      </c>
      <c r="C85" s="20" t="s">
        <v>469</v>
      </c>
      <c r="D85" s="20" t="s">
        <v>485</v>
      </c>
      <c r="E85" s="20" t="s">
        <v>56</v>
      </c>
      <c r="F85" s="20" t="s">
        <v>487</v>
      </c>
      <c r="G85" s="20">
        <v>27.434139749879801</v>
      </c>
    </row>
    <row r="86" spans="1:11" x14ac:dyDescent="0.2">
      <c r="A86" t="s">
        <v>172</v>
      </c>
      <c r="B86" t="s">
        <v>7</v>
      </c>
      <c r="C86" t="s">
        <v>469</v>
      </c>
      <c r="D86" t="s">
        <v>485</v>
      </c>
      <c r="E86" t="s">
        <v>50</v>
      </c>
      <c r="F86" t="s">
        <v>488</v>
      </c>
      <c r="G86">
        <v>34.726280909099401</v>
      </c>
      <c r="H86">
        <v>34.515992367935254</v>
      </c>
      <c r="I86">
        <v>6.9100324657394552</v>
      </c>
      <c r="J86">
        <v>8.3152049267999212E-3</v>
      </c>
      <c r="K86">
        <v>0.83000516903166432</v>
      </c>
    </row>
    <row r="87" spans="1:11" x14ac:dyDescent="0.2">
      <c r="A87" t="s">
        <v>173</v>
      </c>
      <c r="B87" t="s">
        <v>7</v>
      </c>
      <c r="C87" t="s">
        <v>469</v>
      </c>
      <c r="D87" t="s">
        <v>485</v>
      </c>
      <c r="E87" t="s">
        <v>50</v>
      </c>
      <c r="F87" t="s">
        <v>488</v>
      </c>
      <c r="G87">
        <v>34.305703826771101</v>
      </c>
    </row>
    <row r="88" spans="1:11" x14ac:dyDescent="0.2">
      <c r="A88" t="s">
        <v>174</v>
      </c>
      <c r="B88" t="s">
        <v>7</v>
      </c>
      <c r="C88" t="s">
        <v>469</v>
      </c>
      <c r="D88" t="s">
        <v>485</v>
      </c>
      <c r="E88" t="s">
        <v>53</v>
      </c>
      <c r="F88" t="s">
        <v>488</v>
      </c>
      <c r="G88">
        <v>30.878011454478901</v>
      </c>
      <c r="H88">
        <v>30.066924312472352</v>
      </c>
      <c r="I88">
        <v>2.4609644102765529</v>
      </c>
      <c r="J88">
        <v>0.18162511163586398</v>
      </c>
      <c r="K88">
        <v>60.256953454636509</v>
      </c>
    </row>
    <row r="89" spans="1:11" x14ac:dyDescent="0.2">
      <c r="A89" t="s">
        <v>175</v>
      </c>
      <c r="B89" t="s">
        <v>7</v>
      </c>
      <c r="C89" t="s">
        <v>469</v>
      </c>
      <c r="D89" t="s">
        <v>485</v>
      </c>
      <c r="E89" t="s">
        <v>53</v>
      </c>
      <c r="F89" t="s">
        <v>488</v>
      </c>
      <c r="G89">
        <v>29.255837170465799</v>
      </c>
    </row>
    <row r="90" spans="1:11" x14ac:dyDescent="0.2">
      <c r="A90" t="s">
        <v>176</v>
      </c>
      <c r="B90" t="s">
        <v>7</v>
      </c>
      <c r="C90" t="s">
        <v>469</v>
      </c>
      <c r="D90" t="s">
        <v>485</v>
      </c>
      <c r="E90" t="s">
        <v>56</v>
      </c>
      <c r="F90" t="s">
        <v>488</v>
      </c>
      <c r="G90">
        <v>27.572418788386699</v>
      </c>
      <c r="H90">
        <v>27.605959902195799</v>
      </c>
    </row>
    <row r="91" spans="1:11" s="21" customFormat="1" ht="17" thickBot="1" x14ac:dyDescent="0.25">
      <c r="A91" s="21" t="s">
        <v>178</v>
      </c>
      <c r="B91" s="21" t="s">
        <v>7</v>
      </c>
      <c r="C91" s="21" t="s">
        <v>469</v>
      </c>
      <c r="D91" s="21" t="s">
        <v>485</v>
      </c>
      <c r="E91" s="21" t="s">
        <v>56</v>
      </c>
      <c r="F91" s="21" t="s">
        <v>488</v>
      </c>
      <c r="G91" s="21">
        <v>27.6395010160049</v>
      </c>
    </row>
    <row r="92" spans="1:11" x14ac:dyDescent="0.2">
      <c r="A92" t="s">
        <v>185</v>
      </c>
      <c r="B92" t="s">
        <v>7</v>
      </c>
      <c r="C92" t="s">
        <v>472</v>
      </c>
      <c r="D92" t="s">
        <v>489</v>
      </c>
      <c r="E92" t="s">
        <v>50</v>
      </c>
      <c r="F92" t="s">
        <v>490</v>
      </c>
      <c r="G92">
        <v>23.532002554033099</v>
      </c>
      <c r="H92">
        <v>23.661598993768749</v>
      </c>
      <c r="I92">
        <v>2.8244396247292514</v>
      </c>
      <c r="J92">
        <v>0.14117537565028546</v>
      </c>
      <c r="K92">
        <v>14.091810431762719</v>
      </c>
    </row>
    <row r="93" spans="1:11" x14ac:dyDescent="0.2">
      <c r="A93" t="s">
        <v>187</v>
      </c>
      <c r="B93" t="s">
        <v>7</v>
      </c>
      <c r="C93" t="s">
        <v>472</v>
      </c>
      <c r="D93" t="s">
        <v>489</v>
      </c>
      <c r="E93" t="s">
        <v>50</v>
      </c>
      <c r="F93" t="s">
        <v>490</v>
      </c>
      <c r="G93">
        <v>23.791195433504399</v>
      </c>
    </row>
    <row r="94" spans="1:11" x14ac:dyDescent="0.2">
      <c r="A94" t="s">
        <v>188</v>
      </c>
      <c r="B94" t="s">
        <v>7</v>
      </c>
      <c r="C94" t="s">
        <v>472</v>
      </c>
      <c r="D94" t="s">
        <v>489</v>
      </c>
      <c r="E94" t="s">
        <v>53</v>
      </c>
      <c r="F94" t="s">
        <v>490</v>
      </c>
      <c r="G94">
        <v>23.096041985845101</v>
      </c>
      <c r="H94">
        <v>23.135603683664051</v>
      </c>
      <c r="I94">
        <v>2.2984443146245539</v>
      </c>
      <c r="J94">
        <v>0.20328218397362299</v>
      </c>
      <c r="K94">
        <v>67.442023779253205</v>
      </c>
    </row>
    <row r="95" spans="1:11" x14ac:dyDescent="0.2">
      <c r="A95" t="s">
        <v>189</v>
      </c>
      <c r="B95" t="s">
        <v>7</v>
      </c>
      <c r="C95" t="s">
        <v>472</v>
      </c>
      <c r="D95" t="s">
        <v>489</v>
      </c>
      <c r="E95" t="s">
        <v>53</v>
      </c>
      <c r="F95" t="s">
        <v>490</v>
      </c>
      <c r="G95">
        <v>23.175165381483001</v>
      </c>
    </row>
    <row r="96" spans="1:11" x14ac:dyDescent="0.2">
      <c r="A96" t="s">
        <v>190</v>
      </c>
      <c r="B96" t="s">
        <v>7</v>
      </c>
      <c r="C96" t="s">
        <v>472</v>
      </c>
      <c r="D96" t="s">
        <v>489</v>
      </c>
      <c r="E96" t="s">
        <v>56</v>
      </c>
      <c r="F96" t="s">
        <v>490</v>
      </c>
      <c r="G96">
        <v>20.774375053989999</v>
      </c>
      <c r="H96">
        <v>20.837159369039497</v>
      </c>
    </row>
    <row r="97" spans="1:11" s="20" customFormat="1" x14ac:dyDescent="0.2">
      <c r="A97" s="20" t="s">
        <v>191</v>
      </c>
      <c r="B97" s="20" t="s">
        <v>7</v>
      </c>
      <c r="C97" s="20" t="s">
        <v>472</v>
      </c>
      <c r="D97" s="20" t="s">
        <v>489</v>
      </c>
      <c r="E97" s="20" t="s">
        <v>56</v>
      </c>
      <c r="F97" s="20" t="s">
        <v>490</v>
      </c>
      <c r="G97" s="20">
        <v>20.899943684088999</v>
      </c>
    </row>
    <row r="98" spans="1:11" x14ac:dyDescent="0.2">
      <c r="A98" t="s">
        <v>192</v>
      </c>
      <c r="B98" t="s">
        <v>7</v>
      </c>
      <c r="C98" t="s">
        <v>472</v>
      </c>
      <c r="D98" t="s">
        <v>489</v>
      </c>
      <c r="E98" t="s">
        <v>50</v>
      </c>
      <c r="F98" t="s">
        <v>491</v>
      </c>
      <c r="G98">
        <v>23.870746187014198</v>
      </c>
      <c r="H98">
        <v>23.886509789884947</v>
      </c>
      <c r="I98">
        <v>3.3071198784854445</v>
      </c>
      <c r="J98">
        <v>0.10103171317988775</v>
      </c>
      <c r="K98">
        <v>10.084759776053215</v>
      </c>
    </row>
    <row r="99" spans="1:11" x14ac:dyDescent="0.2">
      <c r="A99" t="s">
        <v>193</v>
      </c>
      <c r="B99" t="s">
        <v>7</v>
      </c>
      <c r="C99" t="s">
        <v>472</v>
      </c>
      <c r="D99" t="s">
        <v>489</v>
      </c>
      <c r="E99" t="s">
        <v>50</v>
      </c>
      <c r="F99" t="s">
        <v>491</v>
      </c>
      <c r="G99">
        <v>23.902273392755699</v>
      </c>
    </row>
    <row r="100" spans="1:11" x14ac:dyDescent="0.2">
      <c r="A100" t="s">
        <v>194</v>
      </c>
      <c r="B100" t="s">
        <v>7</v>
      </c>
      <c r="C100" t="s">
        <v>472</v>
      </c>
      <c r="D100" t="s">
        <v>489</v>
      </c>
      <c r="E100" t="s">
        <v>53</v>
      </c>
      <c r="F100" t="s">
        <v>491</v>
      </c>
      <c r="G100">
        <v>23.3337202253431</v>
      </c>
      <c r="H100">
        <v>23.027653530343301</v>
      </c>
      <c r="I100">
        <v>2.4482636189437983</v>
      </c>
      <c r="J100">
        <v>0.18323111036830914</v>
      </c>
      <c r="K100">
        <v>60.78976849324841</v>
      </c>
    </row>
    <row r="101" spans="1:11" x14ac:dyDescent="0.2">
      <c r="A101" t="s">
        <v>196</v>
      </c>
      <c r="B101" t="s">
        <v>7</v>
      </c>
      <c r="C101" t="s">
        <v>472</v>
      </c>
      <c r="D101" t="s">
        <v>489</v>
      </c>
      <c r="E101" t="s">
        <v>53</v>
      </c>
      <c r="F101" t="s">
        <v>491</v>
      </c>
      <c r="G101">
        <v>22.721586835343501</v>
      </c>
    </row>
    <row r="102" spans="1:11" x14ac:dyDescent="0.2">
      <c r="A102" t="s">
        <v>197</v>
      </c>
      <c r="B102" t="s">
        <v>7</v>
      </c>
      <c r="C102" t="s">
        <v>472</v>
      </c>
      <c r="D102" t="s">
        <v>489</v>
      </c>
      <c r="E102" t="s">
        <v>56</v>
      </c>
      <c r="F102" t="s">
        <v>491</v>
      </c>
      <c r="G102">
        <v>21.059853059717</v>
      </c>
      <c r="H102">
        <v>20.579389911399502</v>
      </c>
    </row>
    <row r="103" spans="1:11" s="20" customFormat="1" x14ac:dyDescent="0.2">
      <c r="A103" s="20" t="s">
        <v>198</v>
      </c>
      <c r="B103" s="20" t="s">
        <v>7</v>
      </c>
      <c r="C103" s="20" t="s">
        <v>472</v>
      </c>
      <c r="D103" s="20" t="s">
        <v>489</v>
      </c>
      <c r="E103" s="20" t="s">
        <v>56</v>
      </c>
      <c r="F103" s="20" t="s">
        <v>491</v>
      </c>
      <c r="G103" s="20">
        <v>20.098926763082002</v>
      </c>
    </row>
    <row r="104" spans="1:11" x14ac:dyDescent="0.2">
      <c r="A104" t="s">
        <v>199</v>
      </c>
      <c r="B104" t="s">
        <v>7</v>
      </c>
      <c r="C104" t="s">
        <v>472</v>
      </c>
      <c r="D104" t="s">
        <v>489</v>
      </c>
      <c r="E104" t="s">
        <v>50</v>
      </c>
      <c r="F104" t="s">
        <v>492</v>
      </c>
      <c r="G104">
        <v>23.654740544487101</v>
      </c>
      <c r="H104">
        <v>23.581396201723251</v>
      </c>
      <c r="I104">
        <v>3.5019069523848003</v>
      </c>
      <c r="J104">
        <v>8.8271593227960687E-2</v>
      </c>
      <c r="K104">
        <v>8.8110731248164136</v>
      </c>
    </row>
    <row r="105" spans="1:11" x14ac:dyDescent="0.2">
      <c r="A105" t="s">
        <v>200</v>
      </c>
      <c r="B105" t="s">
        <v>7</v>
      </c>
      <c r="C105" t="s">
        <v>472</v>
      </c>
      <c r="D105" t="s">
        <v>489</v>
      </c>
      <c r="E105" t="s">
        <v>50</v>
      </c>
      <c r="F105" t="s">
        <v>492</v>
      </c>
      <c r="G105">
        <v>23.508051858959401</v>
      </c>
    </row>
    <row r="106" spans="1:11" x14ac:dyDescent="0.2">
      <c r="A106" t="s">
        <v>201</v>
      </c>
      <c r="B106" t="s">
        <v>7</v>
      </c>
      <c r="C106" t="s">
        <v>472</v>
      </c>
      <c r="D106" t="s">
        <v>489</v>
      </c>
      <c r="E106" t="s">
        <v>53</v>
      </c>
      <c r="F106" t="s">
        <v>492</v>
      </c>
      <c r="G106">
        <v>22.331715538784</v>
      </c>
      <c r="H106">
        <v>22.729199388961149</v>
      </c>
      <c r="I106">
        <v>2.6497101396226981</v>
      </c>
      <c r="J106">
        <v>0.15935209156824173</v>
      </c>
      <c r="K106">
        <v>52.867532898080142</v>
      </c>
    </row>
    <row r="107" spans="1:11" x14ac:dyDescent="0.2">
      <c r="A107" t="s">
        <v>202</v>
      </c>
      <c r="B107" t="s">
        <v>7</v>
      </c>
      <c r="C107" t="s">
        <v>472</v>
      </c>
      <c r="D107" t="s">
        <v>489</v>
      </c>
      <c r="E107" t="s">
        <v>53</v>
      </c>
      <c r="F107" t="s">
        <v>492</v>
      </c>
      <c r="G107">
        <v>23.126683239138298</v>
      </c>
    </row>
    <row r="108" spans="1:11" x14ac:dyDescent="0.2">
      <c r="A108" t="s">
        <v>203</v>
      </c>
      <c r="B108" t="s">
        <v>7</v>
      </c>
      <c r="C108" t="s">
        <v>472</v>
      </c>
      <c r="D108" t="s">
        <v>489</v>
      </c>
      <c r="E108" t="s">
        <v>56</v>
      </c>
      <c r="F108" t="s">
        <v>492</v>
      </c>
      <c r="G108">
        <v>20.1428753679258</v>
      </c>
      <c r="H108">
        <v>20.079489249338451</v>
      </c>
    </row>
    <row r="109" spans="1:11" s="21" customFormat="1" ht="17" thickBot="1" x14ac:dyDescent="0.25">
      <c r="A109" s="21" t="s">
        <v>205</v>
      </c>
      <c r="B109" s="21" t="s">
        <v>7</v>
      </c>
      <c r="C109" s="21" t="s">
        <v>472</v>
      </c>
      <c r="D109" s="21" t="s">
        <v>489</v>
      </c>
      <c r="E109" s="21" t="s">
        <v>56</v>
      </c>
      <c r="F109" s="21" t="s">
        <v>492</v>
      </c>
      <c r="G109" s="21">
        <v>20.016103130751102</v>
      </c>
    </row>
    <row r="110" spans="1:11" x14ac:dyDescent="0.2">
      <c r="A110" t="s">
        <v>212</v>
      </c>
      <c r="B110" t="s">
        <v>7</v>
      </c>
      <c r="C110" t="s">
        <v>469</v>
      </c>
      <c r="D110" t="s">
        <v>493</v>
      </c>
      <c r="E110" t="s">
        <v>50</v>
      </c>
      <c r="F110" t="s">
        <v>494</v>
      </c>
      <c r="G110">
        <v>28.528179775944398</v>
      </c>
      <c r="H110">
        <v>28.780322934856898</v>
      </c>
      <c r="I110">
        <v>1.7116639615215981</v>
      </c>
      <c r="J110">
        <v>0.30530773342221379</v>
      </c>
      <c r="K110">
        <v>30.475135503762228</v>
      </c>
    </row>
    <row r="111" spans="1:11" x14ac:dyDescent="0.2">
      <c r="A111" t="s">
        <v>215</v>
      </c>
      <c r="B111" t="s">
        <v>7</v>
      </c>
      <c r="C111" t="s">
        <v>469</v>
      </c>
      <c r="D111" t="s">
        <v>493</v>
      </c>
      <c r="E111" t="s">
        <v>50</v>
      </c>
      <c r="F111" t="s">
        <v>494</v>
      </c>
      <c r="G111">
        <v>29.032466093769401</v>
      </c>
    </row>
    <row r="112" spans="1:11" x14ac:dyDescent="0.2">
      <c r="A112" t="s">
        <v>216</v>
      </c>
      <c r="B112" t="s">
        <v>7</v>
      </c>
      <c r="C112" t="s">
        <v>469</v>
      </c>
      <c r="D112" t="s">
        <v>493</v>
      </c>
      <c r="E112" t="s">
        <v>53</v>
      </c>
      <c r="F112" t="s">
        <v>494</v>
      </c>
      <c r="G112">
        <v>29.4432408759758</v>
      </c>
      <c r="H112">
        <v>29.490085762101998</v>
      </c>
      <c r="I112">
        <v>2.4214267887666985</v>
      </c>
      <c r="J112">
        <v>0.18667145143427277</v>
      </c>
      <c r="K112">
        <v>61.931155108858398</v>
      </c>
    </row>
    <row r="113" spans="1:11" x14ac:dyDescent="0.2">
      <c r="A113" t="s">
        <v>217</v>
      </c>
      <c r="B113" t="s">
        <v>7</v>
      </c>
      <c r="C113" t="s">
        <v>469</v>
      </c>
      <c r="D113" t="s">
        <v>493</v>
      </c>
      <c r="E113" t="s">
        <v>53</v>
      </c>
      <c r="F113" t="s">
        <v>494</v>
      </c>
      <c r="G113">
        <v>29.5369306482282</v>
      </c>
    </row>
    <row r="114" spans="1:11" x14ac:dyDescent="0.2">
      <c r="A114" t="s">
        <v>218</v>
      </c>
      <c r="B114" t="s">
        <v>7</v>
      </c>
      <c r="C114" t="s">
        <v>469</v>
      </c>
      <c r="D114" t="s">
        <v>493</v>
      </c>
      <c r="E114" t="s">
        <v>56</v>
      </c>
      <c r="F114" t="s">
        <v>494</v>
      </c>
      <c r="G114">
        <v>26.973028577834</v>
      </c>
      <c r="H114">
        <v>27.0686589733353</v>
      </c>
    </row>
    <row r="115" spans="1:11" s="20" customFormat="1" x14ac:dyDescent="0.2">
      <c r="A115" s="20" t="s">
        <v>219</v>
      </c>
      <c r="B115" s="20" t="s">
        <v>7</v>
      </c>
      <c r="C115" s="20" t="s">
        <v>469</v>
      </c>
      <c r="D115" s="20" t="s">
        <v>493</v>
      </c>
      <c r="E115" s="20" t="s">
        <v>56</v>
      </c>
      <c r="F115" s="20" t="s">
        <v>494</v>
      </c>
      <c r="G115" s="20">
        <v>27.164289368836599</v>
      </c>
    </row>
    <row r="116" spans="1:11" x14ac:dyDescent="0.2">
      <c r="A116" t="s">
        <v>220</v>
      </c>
      <c r="B116" t="s">
        <v>7</v>
      </c>
      <c r="C116" t="s">
        <v>469</v>
      </c>
      <c r="D116" t="s">
        <v>493</v>
      </c>
      <c r="E116" t="s">
        <v>50</v>
      </c>
      <c r="F116" t="s">
        <v>495</v>
      </c>
      <c r="G116">
        <v>29.126058850186499</v>
      </c>
      <c r="H116">
        <v>29.184379646990898</v>
      </c>
      <c r="I116">
        <v>1.5467573128130496</v>
      </c>
      <c r="J116">
        <v>0.34227852581876794</v>
      </c>
      <c r="K116">
        <v>34.165477360934695</v>
      </c>
    </row>
    <row r="117" spans="1:11" x14ac:dyDescent="0.2">
      <c r="A117" t="s">
        <v>221</v>
      </c>
      <c r="B117" t="s">
        <v>7</v>
      </c>
      <c r="C117" t="s">
        <v>469</v>
      </c>
      <c r="D117" t="s">
        <v>493</v>
      </c>
      <c r="E117" t="s">
        <v>50</v>
      </c>
      <c r="F117" t="s">
        <v>495</v>
      </c>
      <c r="G117">
        <v>29.2427004437953</v>
      </c>
    </row>
    <row r="118" spans="1:11" x14ac:dyDescent="0.2">
      <c r="A118" t="s">
        <v>222</v>
      </c>
      <c r="B118" t="s">
        <v>7</v>
      </c>
      <c r="C118" t="s">
        <v>469</v>
      </c>
      <c r="D118" t="s">
        <v>493</v>
      </c>
      <c r="E118" t="s">
        <v>53</v>
      </c>
      <c r="F118" t="s">
        <v>495</v>
      </c>
      <c r="G118">
        <v>29.682683132154299</v>
      </c>
      <c r="H118">
        <v>29.70566286306515</v>
      </c>
      <c r="I118">
        <v>2.0680405288873018</v>
      </c>
      <c r="J118">
        <v>0.23848318795765117</v>
      </c>
      <c r="K118">
        <v>79.120503916265406</v>
      </c>
    </row>
    <row r="119" spans="1:11" x14ac:dyDescent="0.2">
      <c r="A119" t="s">
        <v>224</v>
      </c>
      <c r="B119" t="s">
        <v>7</v>
      </c>
      <c r="C119" t="s">
        <v>469</v>
      </c>
      <c r="D119" t="s">
        <v>493</v>
      </c>
      <c r="E119" t="s">
        <v>53</v>
      </c>
      <c r="F119" t="s">
        <v>495</v>
      </c>
      <c r="G119">
        <v>29.728642593976002</v>
      </c>
    </row>
    <row r="120" spans="1:11" x14ac:dyDescent="0.2">
      <c r="A120" t="s">
        <v>225</v>
      </c>
      <c r="B120" t="s">
        <v>7</v>
      </c>
      <c r="C120" t="s">
        <v>469</v>
      </c>
      <c r="D120" t="s">
        <v>493</v>
      </c>
      <c r="E120" t="s">
        <v>56</v>
      </c>
      <c r="F120" t="s">
        <v>495</v>
      </c>
      <c r="G120">
        <v>27.140251771838699</v>
      </c>
      <c r="H120">
        <v>27.637622334177848</v>
      </c>
    </row>
    <row r="121" spans="1:11" s="20" customFormat="1" x14ac:dyDescent="0.2">
      <c r="A121" s="20" t="s">
        <v>226</v>
      </c>
      <c r="B121" s="20" t="s">
        <v>7</v>
      </c>
      <c r="C121" s="20" t="s">
        <v>469</v>
      </c>
      <c r="D121" s="20" t="s">
        <v>493</v>
      </c>
      <c r="E121" s="20" t="s">
        <v>56</v>
      </c>
      <c r="F121" s="20" t="s">
        <v>495</v>
      </c>
      <c r="G121" s="20">
        <v>28.134992896517002</v>
      </c>
    </row>
    <row r="122" spans="1:11" x14ac:dyDescent="0.2">
      <c r="A122" t="s">
        <v>227</v>
      </c>
      <c r="B122" t="s">
        <v>7</v>
      </c>
      <c r="C122" t="s">
        <v>469</v>
      </c>
      <c r="D122" t="s">
        <v>493</v>
      </c>
      <c r="E122" t="s">
        <v>50</v>
      </c>
      <c r="F122" t="s">
        <v>496</v>
      </c>
      <c r="G122">
        <v>29.247701021860099</v>
      </c>
      <c r="H122">
        <v>29.3164678940038</v>
      </c>
      <c r="I122">
        <v>2.1243981723555514</v>
      </c>
      <c r="J122">
        <v>0.22934666398723377</v>
      </c>
      <c r="K122">
        <v>22.892871346567194</v>
      </c>
    </row>
    <row r="123" spans="1:11" x14ac:dyDescent="0.2">
      <c r="A123" t="s">
        <v>228</v>
      </c>
      <c r="B123" t="s">
        <v>7</v>
      </c>
      <c r="C123" t="s">
        <v>469</v>
      </c>
      <c r="D123" t="s">
        <v>493</v>
      </c>
      <c r="E123" t="s">
        <v>50</v>
      </c>
      <c r="F123" t="s">
        <v>496</v>
      </c>
      <c r="G123">
        <v>29.385234766147502</v>
      </c>
    </row>
    <row r="124" spans="1:11" x14ac:dyDescent="0.2">
      <c r="A124" t="s">
        <v>229</v>
      </c>
      <c r="B124" t="s">
        <v>7</v>
      </c>
      <c r="C124" t="s">
        <v>469</v>
      </c>
      <c r="D124" t="s">
        <v>493</v>
      </c>
      <c r="E124" t="s">
        <v>53</v>
      </c>
      <c r="F124" t="s">
        <v>496</v>
      </c>
      <c r="G124">
        <v>28.7283808207874</v>
      </c>
      <c r="H124">
        <v>29.7677760966756</v>
      </c>
      <c r="I124">
        <v>2.5757063750273517</v>
      </c>
      <c r="J124">
        <v>0.16773941385462629</v>
      </c>
      <c r="K124">
        <v>55.650157415514514</v>
      </c>
    </row>
    <row r="125" spans="1:11" x14ac:dyDescent="0.2">
      <c r="A125" t="s">
        <v>230</v>
      </c>
      <c r="B125" t="s">
        <v>7</v>
      </c>
      <c r="C125" t="s">
        <v>469</v>
      </c>
      <c r="D125" t="s">
        <v>493</v>
      </c>
      <c r="E125" t="s">
        <v>53</v>
      </c>
      <c r="F125" t="s">
        <v>496</v>
      </c>
      <c r="G125">
        <v>30.807171372563801</v>
      </c>
    </row>
    <row r="126" spans="1:11" x14ac:dyDescent="0.2">
      <c r="A126" t="s">
        <v>231</v>
      </c>
      <c r="B126" t="s">
        <v>7</v>
      </c>
      <c r="C126" t="s">
        <v>469</v>
      </c>
      <c r="D126" t="s">
        <v>493</v>
      </c>
      <c r="E126" t="s">
        <v>56</v>
      </c>
      <c r="F126" t="s">
        <v>496</v>
      </c>
      <c r="G126">
        <v>27.206795073408699</v>
      </c>
      <c r="H126">
        <v>27.192069721648249</v>
      </c>
    </row>
    <row r="127" spans="1:11" x14ac:dyDescent="0.2">
      <c r="A127" t="s">
        <v>233</v>
      </c>
      <c r="B127" t="s">
        <v>7</v>
      </c>
      <c r="C127" t="s">
        <v>469</v>
      </c>
      <c r="D127" t="s">
        <v>493</v>
      </c>
      <c r="E127" t="s">
        <v>56</v>
      </c>
      <c r="F127" t="s">
        <v>496</v>
      </c>
      <c r="G127">
        <v>27.177344369887798</v>
      </c>
    </row>
    <row r="132" spans="1:1" x14ac:dyDescent="0.2">
      <c r="A132" s="1"/>
    </row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4F21-C3EA-F444-9397-0FA0D9C95604}">
  <dimension ref="A1:D73"/>
  <sheetViews>
    <sheetView workbookViewId="0">
      <selection activeCell="F11" sqref="F11"/>
    </sheetView>
  </sheetViews>
  <sheetFormatPr baseColWidth="10" defaultRowHeight="16" x14ac:dyDescent="0.2"/>
  <sheetData>
    <row r="1" spans="1:4" x14ac:dyDescent="0.2">
      <c r="A1" t="s">
        <v>0</v>
      </c>
      <c r="B1" t="s">
        <v>18</v>
      </c>
      <c r="C1" t="s">
        <v>2</v>
      </c>
      <c r="D1" t="s">
        <v>4</v>
      </c>
    </row>
    <row r="2" spans="1:4" x14ac:dyDescent="0.2">
      <c r="A2" t="s">
        <v>17</v>
      </c>
      <c r="B2">
        <v>1</v>
      </c>
      <c r="C2" t="s">
        <v>497</v>
      </c>
      <c r="D2">
        <v>52</v>
      </c>
    </row>
    <row r="3" spans="1:4" x14ac:dyDescent="0.2">
      <c r="A3" t="s">
        <v>17</v>
      </c>
      <c r="B3">
        <v>1</v>
      </c>
      <c r="C3" t="s">
        <v>6</v>
      </c>
      <c r="D3">
        <v>26</v>
      </c>
    </row>
    <row r="4" spans="1:4" x14ac:dyDescent="0.2">
      <c r="A4" t="s">
        <v>17</v>
      </c>
      <c r="B4">
        <v>1</v>
      </c>
      <c r="C4" t="s">
        <v>498</v>
      </c>
      <c r="D4">
        <v>22</v>
      </c>
    </row>
    <row r="5" spans="1:4" x14ac:dyDescent="0.2">
      <c r="A5" t="s">
        <v>17</v>
      </c>
      <c r="B5">
        <v>2</v>
      </c>
      <c r="C5" t="s">
        <v>497</v>
      </c>
      <c r="D5">
        <v>48</v>
      </c>
    </row>
    <row r="6" spans="1:4" x14ac:dyDescent="0.2">
      <c r="A6" t="s">
        <v>17</v>
      </c>
      <c r="B6">
        <v>2</v>
      </c>
      <c r="C6" t="s">
        <v>6</v>
      </c>
      <c r="D6">
        <v>36</v>
      </c>
    </row>
    <row r="7" spans="1:4" x14ac:dyDescent="0.2">
      <c r="A7" t="s">
        <v>17</v>
      </c>
      <c r="B7">
        <v>2</v>
      </c>
      <c r="C7" t="s">
        <v>498</v>
      </c>
      <c r="D7">
        <v>16</v>
      </c>
    </row>
    <row r="8" spans="1:4" x14ac:dyDescent="0.2">
      <c r="A8" t="s">
        <v>17</v>
      </c>
      <c r="B8">
        <v>3</v>
      </c>
      <c r="C8" t="s">
        <v>497</v>
      </c>
      <c r="D8">
        <v>62</v>
      </c>
    </row>
    <row r="9" spans="1:4" x14ac:dyDescent="0.2">
      <c r="A9" t="s">
        <v>17</v>
      </c>
      <c r="B9">
        <v>3</v>
      </c>
      <c r="C9" t="s">
        <v>6</v>
      </c>
      <c r="D9">
        <v>18</v>
      </c>
    </row>
    <row r="10" spans="1:4" x14ac:dyDescent="0.2">
      <c r="A10" t="s">
        <v>17</v>
      </c>
      <c r="B10">
        <v>3</v>
      </c>
      <c r="C10" t="s">
        <v>498</v>
      </c>
      <c r="D10">
        <v>20</v>
      </c>
    </row>
    <row r="11" spans="1:4" x14ac:dyDescent="0.2">
      <c r="A11" t="s">
        <v>5</v>
      </c>
      <c r="B11">
        <v>1</v>
      </c>
      <c r="C11" t="s">
        <v>497</v>
      </c>
      <c r="D11">
        <v>36</v>
      </c>
    </row>
    <row r="12" spans="1:4" x14ac:dyDescent="0.2">
      <c r="A12" t="s">
        <v>5</v>
      </c>
      <c r="B12">
        <v>1</v>
      </c>
      <c r="C12" t="s">
        <v>6</v>
      </c>
      <c r="D12">
        <v>44</v>
      </c>
    </row>
    <row r="13" spans="1:4" x14ac:dyDescent="0.2">
      <c r="A13" t="s">
        <v>5</v>
      </c>
      <c r="B13">
        <v>2</v>
      </c>
      <c r="C13" t="s">
        <v>497</v>
      </c>
      <c r="D13">
        <v>34</v>
      </c>
    </row>
    <row r="14" spans="1:4" x14ac:dyDescent="0.2">
      <c r="A14" t="s">
        <v>5</v>
      </c>
      <c r="B14">
        <v>2</v>
      </c>
      <c r="C14" t="s">
        <v>6</v>
      </c>
      <c r="D14">
        <v>52</v>
      </c>
    </row>
    <row r="15" spans="1:4" x14ac:dyDescent="0.2">
      <c r="A15" t="s">
        <v>5</v>
      </c>
      <c r="B15">
        <v>3</v>
      </c>
      <c r="C15" t="s">
        <v>497</v>
      </c>
      <c r="D15">
        <v>38</v>
      </c>
    </row>
    <row r="16" spans="1:4" x14ac:dyDescent="0.2">
      <c r="A16" t="s">
        <v>5</v>
      </c>
      <c r="B16">
        <v>3</v>
      </c>
      <c r="C16" t="s">
        <v>6</v>
      </c>
      <c r="D16">
        <v>34</v>
      </c>
    </row>
    <row r="17" spans="1:4" x14ac:dyDescent="0.2">
      <c r="A17" t="s">
        <v>7</v>
      </c>
      <c r="B17">
        <v>1</v>
      </c>
      <c r="C17" t="s">
        <v>497</v>
      </c>
      <c r="D17">
        <v>10</v>
      </c>
    </row>
    <row r="18" spans="1:4" x14ac:dyDescent="0.2">
      <c r="A18" t="s">
        <v>7</v>
      </c>
      <c r="B18">
        <v>1</v>
      </c>
      <c r="C18" t="s">
        <v>6</v>
      </c>
      <c r="D18">
        <v>84</v>
      </c>
    </row>
    <row r="19" spans="1:4" x14ac:dyDescent="0.2">
      <c r="A19" t="s">
        <v>7</v>
      </c>
      <c r="B19">
        <v>2</v>
      </c>
      <c r="C19" t="s">
        <v>497</v>
      </c>
      <c r="D19">
        <v>4</v>
      </c>
    </row>
    <row r="20" spans="1:4" x14ac:dyDescent="0.2">
      <c r="A20" t="s">
        <v>7</v>
      </c>
      <c r="B20">
        <v>2</v>
      </c>
      <c r="C20" t="s">
        <v>6</v>
      </c>
      <c r="D20">
        <v>80</v>
      </c>
    </row>
    <row r="21" spans="1:4" x14ac:dyDescent="0.2">
      <c r="A21" t="s">
        <v>7</v>
      </c>
      <c r="B21">
        <v>3</v>
      </c>
      <c r="C21" t="s">
        <v>497</v>
      </c>
      <c r="D21">
        <v>16</v>
      </c>
    </row>
    <row r="22" spans="1:4" x14ac:dyDescent="0.2">
      <c r="A22" t="s">
        <v>7</v>
      </c>
      <c r="B22">
        <v>3</v>
      </c>
      <c r="C22" t="s">
        <v>6</v>
      </c>
      <c r="D22">
        <v>80</v>
      </c>
    </row>
    <row r="23" spans="1:4" x14ac:dyDescent="0.2">
      <c r="A23" t="s">
        <v>8</v>
      </c>
      <c r="B23">
        <v>1</v>
      </c>
      <c r="C23" t="s">
        <v>497</v>
      </c>
      <c r="D23">
        <v>12</v>
      </c>
    </row>
    <row r="24" spans="1:4" x14ac:dyDescent="0.2">
      <c r="A24" t="s">
        <v>8</v>
      </c>
      <c r="B24">
        <v>1</v>
      </c>
      <c r="C24" t="s">
        <v>6</v>
      </c>
      <c r="D24">
        <v>58</v>
      </c>
    </row>
    <row r="25" spans="1:4" x14ac:dyDescent="0.2">
      <c r="A25" t="s">
        <v>8</v>
      </c>
      <c r="B25">
        <v>2</v>
      </c>
      <c r="C25" t="s">
        <v>497</v>
      </c>
      <c r="D25">
        <v>30</v>
      </c>
    </row>
    <row r="26" spans="1:4" x14ac:dyDescent="0.2">
      <c r="A26" t="s">
        <v>8</v>
      </c>
      <c r="B26">
        <v>2</v>
      </c>
      <c r="C26" t="s">
        <v>6</v>
      </c>
      <c r="D26">
        <v>52</v>
      </c>
    </row>
    <row r="27" spans="1:4" x14ac:dyDescent="0.2">
      <c r="A27" t="s">
        <v>8</v>
      </c>
      <c r="B27">
        <v>3</v>
      </c>
      <c r="C27" t="s">
        <v>497</v>
      </c>
      <c r="D27">
        <v>18</v>
      </c>
    </row>
    <row r="28" spans="1:4" x14ac:dyDescent="0.2">
      <c r="A28" t="s">
        <v>8</v>
      </c>
      <c r="B28">
        <v>3</v>
      </c>
      <c r="C28" t="s">
        <v>6</v>
      </c>
      <c r="D28">
        <v>64</v>
      </c>
    </row>
    <row r="29" spans="1:4" x14ac:dyDescent="0.2">
      <c r="A29" t="s">
        <v>9</v>
      </c>
      <c r="B29">
        <v>1</v>
      </c>
      <c r="C29" t="s">
        <v>497</v>
      </c>
      <c r="D29">
        <v>4</v>
      </c>
    </row>
    <row r="30" spans="1:4" x14ac:dyDescent="0.2">
      <c r="A30" t="s">
        <v>9</v>
      </c>
      <c r="B30">
        <v>1</v>
      </c>
      <c r="C30" t="s">
        <v>6</v>
      </c>
      <c r="D30">
        <v>76</v>
      </c>
    </row>
    <row r="31" spans="1:4" x14ac:dyDescent="0.2">
      <c r="A31" t="s">
        <v>9</v>
      </c>
      <c r="B31">
        <v>2</v>
      </c>
      <c r="C31" t="s">
        <v>497</v>
      </c>
      <c r="D31">
        <v>6</v>
      </c>
    </row>
    <row r="32" spans="1:4" x14ac:dyDescent="0.2">
      <c r="A32" t="s">
        <v>9</v>
      </c>
      <c r="B32">
        <v>2</v>
      </c>
      <c r="C32" t="s">
        <v>6</v>
      </c>
      <c r="D32">
        <v>90</v>
      </c>
    </row>
    <row r="33" spans="1:4" x14ac:dyDescent="0.2">
      <c r="A33" t="s">
        <v>9</v>
      </c>
      <c r="B33">
        <v>3</v>
      </c>
      <c r="C33" t="s">
        <v>497</v>
      </c>
      <c r="D33">
        <v>4</v>
      </c>
    </row>
    <row r="34" spans="1:4" x14ac:dyDescent="0.2">
      <c r="A34" t="s">
        <v>9</v>
      </c>
      <c r="B34">
        <v>3</v>
      </c>
      <c r="C34" t="s">
        <v>6</v>
      </c>
      <c r="D34">
        <v>76</v>
      </c>
    </row>
    <row r="35" spans="1:4" x14ac:dyDescent="0.2">
      <c r="A35" t="s">
        <v>499</v>
      </c>
      <c r="B35">
        <v>1</v>
      </c>
      <c r="C35" t="s">
        <v>497</v>
      </c>
      <c r="D35">
        <v>44</v>
      </c>
    </row>
    <row r="36" spans="1:4" x14ac:dyDescent="0.2">
      <c r="A36" t="s">
        <v>499</v>
      </c>
      <c r="B36">
        <v>1</v>
      </c>
      <c r="C36" t="s">
        <v>6</v>
      </c>
      <c r="D36">
        <v>26</v>
      </c>
    </row>
    <row r="37" spans="1:4" x14ac:dyDescent="0.2">
      <c r="A37" t="s">
        <v>499</v>
      </c>
      <c r="B37">
        <v>2</v>
      </c>
      <c r="C37" t="s">
        <v>497</v>
      </c>
      <c r="D37">
        <v>46</v>
      </c>
    </row>
    <row r="38" spans="1:4" x14ac:dyDescent="0.2">
      <c r="A38" t="s">
        <v>499</v>
      </c>
      <c r="B38">
        <v>2</v>
      </c>
      <c r="C38" t="s">
        <v>6</v>
      </c>
      <c r="D38">
        <v>40</v>
      </c>
    </row>
    <row r="39" spans="1:4" x14ac:dyDescent="0.2">
      <c r="A39" t="s">
        <v>499</v>
      </c>
      <c r="B39">
        <v>3</v>
      </c>
      <c r="C39" t="s">
        <v>497</v>
      </c>
      <c r="D39">
        <v>42</v>
      </c>
    </row>
    <row r="40" spans="1:4" x14ac:dyDescent="0.2">
      <c r="A40" t="s">
        <v>499</v>
      </c>
      <c r="B40">
        <v>3</v>
      </c>
      <c r="C40" t="s">
        <v>6</v>
      </c>
      <c r="D40">
        <v>38</v>
      </c>
    </row>
    <row r="41" spans="1:4" x14ac:dyDescent="0.2">
      <c r="A41" t="s">
        <v>5</v>
      </c>
      <c r="B41">
        <v>1</v>
      </c>
      <c r="C41" t="s">
        <v>498</v>
      </c>
      <c r="D41">
        <v>20</v>
      </c>
    </row>
    <row r="42" spans="1:4" x14ac:dyDescent="0.2">
      <c r="A42" t="s">
        <v>5</v>
      </c>
      <c r="B42">
        <v>2</v>
      </c>
      <c r="C42" t="s">
        <v>498</v>
      </c>
      <c r="D42">
        <v>14</v>
      </c>
    </row>
    <row r="43" spans="1:4" x14ac:dyDescent="0.2">
      <c r="A43" t="s">
        <v>5</v>
      </c>
      <c r="B43">
        <v>3</v>
      </c>
      <c r="C43" t="s">
        <v>498</v>
      </c>
      <c r="D43">
        <v>28</v>
      </c>
    </row>
    <row r="44" spans="1:4" x14ac:dyDescent="0.2">
      <c r="A44" t="s">
        <v>7</v>
      </c>
      <c r="B44">
        <v>1</v>
      </c>
      <c r="C44" t="s">
        <v>498</v>
      </c>
      <c r="D44">
        <v>6</v>
      </c>
    </row>
    <row r="45" spans="1:4" x14ac:dyDescent="0.2">
      <c r="A45" t="s">
        <v>7</v>
      </c>
      <c r="B45">
        <v>2</v>
      </c>
      <c r="C45" t="s">
        <v>498</v>
      </c>
      <c r="D45">
        <v>16</v>
      </c>
    </row>
    <row r="46" spans="1:4" x14ac:dyDescent="0.2">
      <c r="A46" t="s">
        <v>7</v>
      </c>
      <c r="B46">
        <v>3</v>
      </c>
      <c r="C46" t="s">
        <v>498</v>
      </c>
      <c r="D46">
        <v>4</v>
      </c>
    </row>
    <row r="47" spans="1:4" x14ac:dyDescent="0.2">
      <c r="A47" t="s">
        <v>8</v>
      </c>
      <c r="B47">
        <v>1</v>
      </c>
      <c r="C47" t="s">
        <v>498</v>
      </c>
      <c r="D47">
        <v>30</v>
      </c>
    </row>
    <row r="48" spans="1:4" x14ac:dyDescent="0.2">
      <c r="A48" t="s">
        <v>8</v>
      </c>
      <c r="B48">
        <v>2</v>
      </c>
      <c r="C48" t="s">
        <v>498</v>
      </c>
      <c r="D48">
        <v>18</v>
      </c>
    </row>
    <row r="49" spans="1:4" x14ac:dyDescent="0.2">
      <c r="A49" t="s">
        <v>8</v>
      </c>
      <c r="B49">
        <v>3</v>
      </c>
      <c r="C49" t="s">
        <v>498</v>
      </c>
      <c r="D49">
        <v>18</v>
      </c>
    </row>
    <row r="50" spans="1:4" x14ac:dyDescent="0.2">
      <c r="A50" t="s">
        <v>9</v>
      </c>
      <c r="B50">
        <v>1</v>
      </c>
      <c r="C50" t="s">
        <v>498</v>
      </c>
      <c r="D50">
        <v>20</v>
      </c>
    </row>
    <row r="51" spans="1:4" x14ac:dyDescent="0.2">
      <c r="A51" t="s">
        <v>9</v>
      </c>
      <c r="B51">
        <v>2</v>
      </c>
      <c r="C51" t="s">
        <v>498</v>
      </c>
      <c r="D51">
        <v>4</v>
      </c>
    </row>
    <row r="52" spans="1:4" x14ac:dyDescent="0.2">
      <c r="A52" t="s">
        <v>9</v>
      </c>
      <c r="B52">
        <v>3</v>
      </c>
      <c r="C52" t="s">
        <v>498</v>
      </c>
      <c r="D52">
        <v>20</v>
      </c>
    </row>
    <row r="53" spans="1:4" x14ac:dyDescent="0.2">
      <c r="A53" t="s">
        <v>499</v>
      </c>
      <c r="B53">
        <v>1</v>
      </c>
      <c r="C53" t="s">
        <v>498</v>
      </c>
      <c r="D53">
        <v>30</v>
      </c>
    </row>
    <row r="54" spans="1:4" x14ac:dyDescent="0.2">
      <c r="A54" t="s">
        <v>499</v>
      </c>
      <c r="B54">
        <v>2</v>
      </c>
      <c r="C54" t="s">
        <v>498</v>
      </c>
      <c r="D54">
        <v>14</v>
      </c>
    </row>
    <row r="55" spans="1:4" x14ac:dyDescent="0.2">
      <c r="A55" t="s">
        <v>499</v>
      </c>
      <c r="B55">
        <v>3</v>
      </c>
      <c r="C55" t="s">
        <v>498</v>
      </c>
      <c r="D55">
        <v>20</v>
      </c>
    </row>
    <row r="56" spans="1:4" x14ac:dyDescent="0.2">
      <c r="A56" t="s">
        <v>5</v>
      </c>
      <c r="B56">
        <v>1</v>
      </c>
      <c r="C56" t="s">
        <v>500</v>
      </c>
      <c r="D56">
        <v>4</v>
      </c>
    </row>
    <row r="57" spans="1:4" x14ac:dyDescent="0.2">
      <c r="A57" t="s">
        <v>5</v>
      </c>
      <c r="B57">
        <v>2</v>
      </c>
      <c r="C57" t="s">
        <v>500</v>
      </c>
      <c r="D57">
        <v>2</v>
      </c>
    </row>
    <row r="58" spans="1:4" x14ac:dyDescent="0.2">
      <c r="A58" t="s">
        <v>5</v>
      </c>
      <c r="B58">
        <v>3</v>
      </c>
      <c r="C58" t="s">
        <v>500</v>
      </c>
      <c r="D58">
        <v>1</v>
      </c>
    </row>
    <row r="59" spans="1:4" x14ac:dyDescent="0.2">
      <c r="A59" t="s">
        <v>7</v>
      </c>
      <c r="B59">
        <v>1</v>
      </c>
      <c r="C59" t="s">
        <v>500</v>
      </c>
      <c r="D59">
        <v>1</v>
      </c>
    </row>
    <row r="60" spans="1:4" x14ac:dyDescent="0.2">
      <c r="A60" t="s">
        <v>7</v>
      </c>
      <c r="B60">
        <v>2</v>
      </c>
      <c r="C60" t="s">
        <v>500</v>
      </c>
      <c r="D60">
        <v>2</v>
      </c>
    </row>
    <row r="61" spans="1:4" x14ac:dyDescent="0.2">
      <c r="A61" t="s">
        <v>7</v>
      </c>
      <c r="B61">
        <v>3</v>
      </c>
      <c r="C61" t="s">
        <v>500</v>
      </c>
      <c r="D61">
        <v>0</v>
      </c>
    </row>
    <row r="62" spans="1:4" x14ac:dyDescent="0.2">
      <c r="A62" t="s">
        <v>9</v>
      </c>
      <c r="B62">
        <v>1</v>
      </c>
      <c r="C62" t="s">
        <v>500</v>
      </c>
      <c r="D62">
        <v>2</v>
      </c>
    </row>
    <row r="63" spans="1:4" x14ac:dyDescent="0.2">
      <c r="A63" t="s">
        <v>9</v>
      </c>
      <c r="B63">
        <v>2</v>
      </c>
      <c r="C63" t="s">
        <v>500</v>
      </c>
      <c r="D63">
        <v>0</v>
      </c>
    </row>
    <row r="64" spans="1:4" x14ac:dyDescent="0.2">
      <c r="A64" t="s">
        <v>9</v>
      </c>
      <c r="B64">
        <v>3</v>
      </c>
      <c r="C64" t="s">
        <v>500</v>
      </c>
      <c r="D64">
        <v>0</v>
      </c>
    </row>
    <row r="65" spans="1:4" x14ac:dyDescent="0.2">
      <c r="A65" t="s">
        <v>8</v>
      </c>
      <c r="B65">
        <v>1</v>
      </c>
      <c r="C65" t="s">
        <v>500</v>
      </c>
      <c r="D65">
        <v>0</v>
      </c>
    </row>
    <row r="66" spans="1:4" x14ac:dyDescent="0.2">
      <c r="A66" t="s">
        <v>8</v>
      </c>
      <c r="B66">
        <v>2</v>
      </c>
      <c r="C66" t="s">
        <v>500</v>
      </c>
      <c r="D66">
        <v>1</v>
      </c>
    </row>
    <row r="67" spans="1:4" x14ac:dyDescent="0.2">
      <c r="A67" t="s">
        <v>8</v>
      </c>
      <c r="B67">
        <v>3</v>
      </c>
      <c r="C67" t="s">
        <v>500</v>
      </c>
      <c r="D67">
        <v>0</v>
      </c>
    </row>
    <row r="68" spans="1:4" x14ac:dyDescent="0.2">
      <c r="A68" t="s">
        <v>499</v>
      </c>
      <c r="B68">
        <v>1</v>
      </c>
      <c r="C68" t="s">
        <v>500</v>
      </c>
      <c r="D68">
        <v>2</v>
      </c>
    </row>
    <row r="69" spans="1:4" x14ac:dyDescent="0.2">
      <c r="A69" t="s">
        <v>499</v>
      </c>
      <c r="B69">
        <v>2</v>
      </c>
      <c r="C69" t="s">
        <v>500</v>
      </c>
      <c r="D69">
        <v>1</v>
      </c>
    </row>
    <row r="70" spans="1:4" x14ac:dyDescent="0.2">
      <c r="A70" t="s">
        <v>499</v>
      </c>
      <c r="B70">
        <v>3</v>
      </c>
      <c r="C70" t="s">
        <v>500</v>
      </c>
      <c r="D70">
        <v>0</v>
      </c>
    </row>
    <row r="71" spans="1:4" x14ac:dyDescent="0.2">
      <c r="A71" t="s">
        <v>17</v>
      </c>
      <c r="B71">
        <v>1</v>
      </c>
      <c r="C71" t="s">
        <v>500</v>
      </c>
      <c r="D71">
        <v>0</v>
      </c>
    </row>
    <row r="72" spans="1:4" x14ac:dyDescent="0.2">
      <c r="A72" t="s">
        <v>17</v>
      </c>
      <c r="B72">
        <v>2</v>
      </c>
      <c r="C72" t="s">
        <v>500</v>
      </c>
      <c r="D72">
        <v>0</v>
      </c>
    </row>
    <row r="73" spans="1:4" x14ac:dyDescent="0.2">
      <c r="A73" t="s">
        <v>17</v>
      </c>
      <c r="B73">
        <v>3</v>
      </c>
      <c r="C73" t="s">
        <v>500</v>
      </c>
      <c r="D73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40167-0A1C-904C-8F70-F2AA339E365E}">
  <dimension ref="A1:G11"/>
  <sheetViews>
    <sheetView workbookViewId="0">
      <selection sqref="A1:A1048576"/>
    </sheetView>
  </sheetViews>
  <sheetFormatPr baseColWidth="10" defaultRowHeight="16" x14ac:dyDescent="0.2"/>
  <sheetData>
    <row r="1" spans="1:7" x14ac:dyDescent="0.2">
      <c r="A1" t="s">
        <v>0</v>
      </c>
      <c r="B1" t="s">
        <v>501</v>
      </c>
      <c r="C1" t="s">
        <v>502</v>
      </c>
      <c r="D1" t="s">
        <v>503</v>
      </c>
      <c r="E1" t="s">
        <v>504</v>
      </c>
      <c r="F1" t="s">
        <v>505</v>
      </c>
      <c r="G1" t="s">
        <v>506</v>
      </c>
    </row>
    <row r="2" spans="1:7" x14ac:dyDescent="0.2">
      <c r="A2" t="s">
        <v>15</v>
      </c>
      <c r="B2">
        <v>51.3333333333333</v>
      </c>
      <c r="C2">
        <v>8.0829037686547593</v>
      </c>
      <c r="D2">
        <v>4.6666666666666696</v>
      </c>
      <c r="E2">
        <v>22</v>
      </c>
      <c r="F2">
        <v>10.5830052442584</v>
      </c>
      <c r="G2">
        <v>6.1101009266077897</v>
      </c>
    </row>
    <row r="3" spans="1:7" x14ac:dyDescent="0.2">
      <c r="A3" t="s">
        <v>5</v>
      </c>
      <c r="B3">
        <v>43.3333333333333</v>
      </c>
      <c r="C3">
        <v>9.0184995056457904</v>
      </c>
      <c r="D3">
        <v>5.2068331172711</v>
      </c>
      <c r="E3">
        <v>36</v>
      </c>
      <c r="F3">
        <v>2</v>
      </c>
      <c r="G3">
        <v>1.1547005383792499</v>
      </c>
    </row>
    <row r="4" spans="1:7" x14ac:dyDescent="0.2">
      <c r="A4" t="s">
        <v>17</v>
      </c>
      <c r="B4">
        <v>26.6666666666667</v>
      </c>
      <c r="C4">
        <v>9.0184995056457904</v>
      </c>
      <c r="D4">
        <v>5.2068331172711</v>
      </c>
      <c r="E4">
        <v>54</v>
      </c>
      <c r="F4">
        <v>7.21110255092798</v>
      </c>
      <c r="G4">
        <v>4.1633319989322697</v>
      </c>
    </row>
    <row r="5" spans="1:7" x14ac:dyDescent="0.2">
      <c r="A5" t="s">
        <v>10</v>
      </c>
      <c r="B5">
        <v>55.3333333333333</v>
      </c>
      <c r="C5">
        <v>8.0829037686547593</v>
      </c>
      <c r="D5">
        <v>4.6666666666666696</v>
      </c>
      <c r="E5">
        <v>16.6666666666667</v>
      </c>
      <c r="F5">
        <v>3.05505046330389</v>
      </c>
      <c r="G5">
        <v>1.76383420737639</v>
      </c>
    </row>
    <row r="6" spans="1:7" x14ac:dyDescent="0.2">
      <c r="A6" t="s">
        <v>7</v>
      </c>
      <c r="B6">
        <v>81.3333333333333</v>
      </c>
      <c r="C6">
        <v>2.3094010767584998</v>
      </c>
      <c r="D6">
        <v>1.3333333333333299</v>
      </c>
      <c r="E6">
        <v>10</v>
      </c>
      <c r="F6">
        <v>6</v>
      </c>
      <c r="G6">
        <v>3.4641016151377499</v>
      </c>
    </row>
    <row r="7" spans="1:7" x14ac:dyDescent="0.2">
      <c r="A7" t="s">
        <v>16</v>
      </c>
      <c r="B7">
        <v>34.6666666666667</v>
      </c>
      <c r="C7">
        <v>1.1547005383792499</v>
      </c>
      <c r="D7">
        <v>0.66666666666666696</v>
      </c>
      <c r="E7">
        <v>28</v>
      </c>
      <c r="F7">
        <v>7.21110255092798</v>
      </c>
      <c r="G7">
        <v>4.1633319989322697</v>
      </c>
    </row>
    <row r="8" spans="1:7" x14ac:dyDescent="0.2">
      <c r="A8" t="s">
        <v>9</v>
      </c>
      <c r="B8">
        <v>80.6666666666667</v>
      </c>
      <c r="C8">
        <v>8.0829037686547593</v>
      </c>
      <c r="D8">
        <v>4.6666666666666696</v>
      </c>
      <c r="E8">
        <v>4.6666666666666696</v>
      </c>
      <c r="F8">
        <v>1.1547005383792499</v>
      </c>
      <c r="G8">
        <v>0.66666666666666696</v>
      </c>
    </row>
    <row r="9" spans="1:7" x14ac:dyDescent="0.2">
      <c r="A9" t="s">
        <v>158</v>
      </c>
      <c r="B9">
        <v>34.6666666666667</v>
      </c>
      <c r="C9">
        <v>7.5718777944003604</v>
      </c>
      <c r="D9">
        <v>4.3716256828680002</v>
      </c>
      <c r="E9">
        <v>44</v>
      </c>
      <c r="F9">
        <v>2</v>
      </c>
      <c r="G9">
        <v>1.1547005383792499</v>
      </c>
    </row>
    <row r="10" spans="1:7" x14ac:dyDescent="0.2">
      <c r="A10" t="s">
        <v>8</v>
      </c>
      <c r="B10">
        <v>58</v>
      </c>
      <c r="C10">
        <v>6</v>
      </c>
      <c r="D10">
        <v>3.4641016151377499</v>
      </c>
      <c r="E10">
        <v>20</v>
      </c>
      <c r="F10">
        <v>9.1651513899116797</v>
      </c>
      <c r="G10">
        <v>5.2915026221291797</v>
      </c>
    </row>
    <row r="11" spans="1:7" x14ac:dyDescent="0.2">
      <c r="A11" t="s">
        <v>14</v>
      </c>
      <c r="B11">
        <v>61.3333333333333</v>
      </c>
      <c r="C11">
        <v>8.0829037686547593</v>
      </c>
      <c r="D11">
        <v>4.6666666666666696</v>
      </c>
      <c r="E11">
        <v>30.6666666666667</v>
      </c>
      <c r="F11">
        <v>7.0237691685684904</v>
      </c>
      <c r="G11">
        <v>4.0551750201988099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68F1-97A6-204B-B8D2-E260A4D6E0B2}">
  <dimension ref="A1:H25"/>
  <sheetViews>
    <sheetView workbookViewId="0">
      <selection sqref="A1:B1048576"/>
    </sheetView>
  </sheetViews>
  <sheetFormatPr baseColWidth="10" defaultRowHeight="16" x14ac:dyDescent="0.2"/>
  <sheetData>
    <row r="1" spans="1:8" x14ac:dyDescent="0.2">
      <c r="A1" t="s">
        <v>0</v>
      </c>
      <c r="B1" t="s">
        <v>507</v>
      </c>
      <c r="C1" t="s">
        <v>508</v>
      </c>
      <c r="D1" t="s">
        <v>2</v>
      </c>
      <c r="E1" t="s">
        <v>18</v>
      </c>
      <c r="F1" t="s">
        <v>1</v>
      </c>
      <c r="G1" t="s">
        <v>3</v>
      </c>
      <c r="H1" t="s">
        <v>4</v>
      </c>
    </row>
    <row r="2" spans="1:8" x14ac:dyDescent="0.2">
      <c r="A2" t="s">
        <v>17</v>
      </c>
      <c r="B2" t="s">
        <v>509</v>
      </c>
      <c r="C2">
        <v>48</v>
      </c>
      <c r="D2" t="s">
        <v>497</v>
      </c>
      <c r="E2">
        <v>1</v>
      </c>
      <c r="F2">
        <v>50</v>
      </c>
      <c r="G2">
        <v>30</v>
      </c>
      <c r="H2">
        <v>60</v>
      </c>
    </row>
    <row r="3" spans="1:8" x14ac:dyDescent="0.2">
      <c r="A3" t="s">
        <v>17</v>
      </c>
      <c r="B3" t="s">
        <v>509</v>
      </c>
      <c r="C3">
        <v>48</v>
      </c>
      <c r="D3" t="s">
        <v>6</v>
      </c>
      <c r="E3">
        <v>1</v>
      </c>
      <c r="F3">
        <v>50</v>
      </c>
      <c r="G3">
        <v>5</v>
      </c>
      <c r="H3">
        <v>10</v>
      </c>
    </row>
    <row r="4" spans="1:8" x14ac:dyDescent="0.2">
      <c r="A4" t="s">
        <v>17</v>
      </c>
      <c r="B4" t="s">
        <v>509</v>
      </c>
      <c r="C4">
        <v>48</v>
      </c>
      <c r="D4" t="s">
        <v>498</v>
      </c>
      <c r="E4">
        <v>1</v>
      </c>
      <c r="F4">
        <v>50</v>
      </c>
      <c r="G4">
        <v>15</v>
      </c>
      <c r="H4">
        <v>30</v>
      </c>
    </row>
    <row r="5" spans="1:8" x14ac:dyDescent="0.2">
      <c r="A5" t="s">
        <v>17</v>
      </c>
      <c r="B5" t="s">
        <v>509</v>
      </c>
      <c r="C5">
        <v>48</v>
      </c>
      <c r="D5" t="s">
        <v>500</v>
      </c>
      <c r="E5">
        <v>1</v>
      </c>
      <c r="F5">
        <v>50</v>
      </c>
      <c r="G5">
        <v>0</v>
      </c>
      <c r="H5">
        <v>0</v>
      </c>
    </row>
    <row r="6" spans="1:8" x14ac:dyDescent="0.2">
      <c r="A6" t="s">
        <v>17</v>
      </c>
      <c r="B6" t="s">
        <v>509</v>
      </c>
      <c r="C6">
        <v>48</v>
      </c>
      <c r="D6" t="s">
        <v>497</v>
      </c>
      <c r="E6">
        <v>2</v>
      </c>
      <c r="F6">
        <v>50</v>
      </c>
      <c r="G6">
        <v>38</v>
      </c>
      <c r="H6">
        <v>76</v>
      </c>
    </row>
    <row r="7" spans="1:8" x14ac:dyDescent="0.2">
      <c r="A7" t="s">
        <v>17</v>
      </c>
      <c r="B7" t="s">
        <v>509</v>
      </c>
      <c r="C7">
        <v>48</v>
      </c>
      <c r="D7" t="s">
        <v>6</v>
      </c>
      <c r="E7">
        <v>2</v>
      </c>
      <c r="F7">
        <v>50</v>
      </c>
      <c r="G7">
        <v>6</v>
      </c>
      <c r="H7">
        <v>12</v>
      </c>
    </row>
    <row r="8" spans="1:8" x14ac:dyDescent="0.2">
      <c r="A8" t="s">
        <v>17</v>
      </c>
      <c r="B8" t="s">
        <v>509</v>
      </c>
      <c r="C8">
        <v>48</v>
      </c>
      <c r="D8" t="s">
        <v>498</v>
      </c>
      <c r="E8">
        <v>2</v>
      </c>
      <c r="F8">
        <v>50</v>
      </c>
      <c r="G8">
        <v>6</v>
      </c>
      <c r="H8">
        <v>12</v>
      </c>
    </row>
    <row r="9" spans="1:8" x14ac:dyDescent="0.2">
      <c r="A9" t="s">
        <v>17</v>
      </c>
      <c r="B9" t="s">
        <v>509</v>
      </c>
      <c r="C9">
        <v>48</v>
      </c>
      <c r="D9" t="s">
        <v>500</v>
      </c>
      <c r="E9">
        <v>2</v>
      </c>
      <c r="F9">
        <v>50</v>
      </c>
      <c r="G9">
        <v>0</v>
      </c>
      <c r="H9">
        <v>0</v>
      </c>
    </row>
    <row r="10" spans="1:8" x14ac:dyDescent="0.2">
      <c r="A10" t="s">
        <v>17</v>
      </c>
      <c r="B10" t="s">
        <v>509</v>
      </c>
      <c r="C10">
        <v>48</v>
      </c>
      <c r="D10" t="s">
        <v>497</v>
      </c>
      <c r="E10">
        <v>3</v>
      </c>
      <c r="F10">
        <v>50</v>
      </c>
      <c r="G10">
        <v>31</v>
      </c>
      <c r="H10">
        <v>62</v>
      </c>
    </row>
    <row r="11" spans="1:8" x14ac:dyDescent="0.2">
      <c r="A11" t="s">
        <v>17</v>
      </c>
      <c r="B11" t="s">
        <v>509</v>
      </c>
      <c r="C11">
        <v>48</v>
      </c>
      <c r="D11" t="s">
        <v>6</v>
      </c>
      <c r="E11">
        <v>3</v>
      </c>
      <c r="F11">
        <v>50</v>
      </c>
      <c r="G11">
        <v>4</v>
      </c>
      <c r="H11">
        <v>8</v>
      </c>
    </row>
    <row r="12" spans="1:8" x14ac:dyDescent="0.2">
      <c r="A12" t="s">
        <v>17</v>
      </c>
      <c r="B12" t="s">
        <v>509</v>
      </c>
      <c r="C12">
        <v>48</v>
      </c>
      <c r="D12" t="s">
        <v>498</v>
      </c>
      <c r="E12">
        <v>3</v>
      </c>
      <c r="F12">
        <v>50</v>
      </c>
      <c r="G12">
        <v>15</v>
      </c>
      <c r="H12">
        <v>30</v>
      </c>
    </row>
    <row r="13" spans="1:8" x14ac:dyDescent="0.2">
      <c r="A13" t="s">
        <v>17</v>
      </c>
      <c r="B13" t="s">
        <v>509</v>
      </c>
      <c r="C13">
        <v>48</v>
      </c>
      <c r="D13" t="s">
        <v>500</v>
      </c>
      <c r="E13">
        <v>3</v>
      </c>
      <c r="F13">
        <v>50</v>
      </c>
      <c r="G13">
        <v>0</v>
      </c>
      <c r="H13">
        <v>0</v>
      </c>
    </row>
    <row r="14" spans="1:8" x14ac:dyDescent="0.2">
      <c r="A14" t="s">
        <v>17</v>
      </c>
      <c r="B14" t="s">
        <v>510</v>
      </c>
      <c r="C14">
        <v>48</v>
      </c>
      <c r="D14" t="s">
        <v>497</v>
      </c>
      <c r="E14">
        <v>1</v>
      </c>
      <c r="F14">
        <v>50</v>
      </c>
      <c r="G14">
        <v>0</v>
      </c>
      <c r="H14">
        <v>0</v>
      </c>
    </row>
    <row r="15" spans="1:8" x14ac:dyDescent="0.2">
      <c r="A15" t="s">
        <v>17</v>
      </c>
      <c r="B15" t="s">
        <v>510</v>
      </c>
      <c r="C15">
        <v>48</v>
      </c>
      <c r="D15" t="s">
        <v>6</v>
      </c>
      <c r="E15">
        <v>1</v>
      </c>
      <c r="F15">
        <v>50</v>
      </c>
      <c r="G15">
        <v>35</v>
      </c>
      <c r="H15">
        <v>70</v>
      </c>
    </row>
    <row r="16" spans="1:8" x14ac:dyDescent="0.2">
      <c r="A16" t="s">
        <v>17</v>
      </c>
      <c r="B16" t="s">
        <v>510</v>
      </c>
      <c r="C16">
        <v>48</v>
      </c>
      <c r="D16" t="s">
        <v>498</v>
      </c>
      <c r="E16">
        <v>1</v>
      </c>
      <c r="F16">
        <v>50</v>
      </c>
      <c r="G16">
        <v>15</v>
      </c>
      <c r="H16">
        <v>30</v>
      </c>
    </row>
    <row r="17" spans="1:8" x14ac:dyDescent="0.2">
      <c r="A17" t="s">
        <v>17</v>
      </c>
      <c r="B17" t="s">
        <v>510</v>
      </c>
      <c r="C17">
        <v>48</v>
      </c>
      <c r="D17" t="s">
        <v>500</v>
      </c>
      <c r="E17">
        <v>1</v>
      </c>
      <c r="F17">
        <v>50</v>
      </c>
      <c r="G17">
        <v>0</v>
      </c>
      <c r="H17">
        <v>0</v>
      </c>
    </row>
    <row r="18" spans="1:8" x14ac:dyDescent="0.2">
      <c r="A18" t="s">
        <v>17</v>
      </c>
      <c r="B18" t="s">
        <v>510</v>
      </c>
      <c r="C18">
        <v>48</v>
      </c>
      <c r="D18" t="s">
        <v>497</v>
      </c>
      <c r="E18">
        <v>2</v>
      </c>
      <c r="F18">
        <v>50</v>
      </c>
      <c r="G18">
        <v>0</v>
      </c>
      <c r="H18">
        <v>0</v>
      </c>
    </row>
    <row r="19" spans="1:8" x14ac:dyDescent="0.2">
      <c r="A19" t="s">
        <v>17</v>
      </c>
      <c r="B19" t="s">
        <v>510</v>
      </c>
      <c r="C19">
        <v>48</v>
      </c>
      <c r="D19" t="s">
        <v>6</v>
      </c>
      <c r="E19">
        <v>2</v>
      </c>
      <c r="F19">
        <v>50</v>
      </c>
      <c r="G19">
        <v>29</v>
      </c>
      <c r="H19">
        <v>58</v>
      </c>
    </row>
    <row r="20" spans="1:8" x14ac:dyDescent="0.2">
      <c r="A20" t="s">
        <v>17</v>
      </c>
      <c r="B20" t="s">
        <v>510</v>
      </c>
      <c r="C20">
        <v>48</v>
      </c>
      <c r="D20" t="s">
        <v>498</v>
      </c>
      <c r="E20">
        <v>2</v>
      </c>
      <c r="F20">
        <v>50</v>
      </c>
      <c r="G20">
        <v>21</v>
      </c>
      <c r="H20">
        <v>42</v>
      </c>
    </row>
    <row r="21" spans="1:8" x14ac:dyDescent="0.2">
      <c r="A21" t="s">
        <v>17</v>
      </c>
      <c r="B21" t="s">
        <v>510</v>
      </c>
      <c r="C21">
        <v>48</v>
      </c>
      <c r="D21" t="s">
        <v>500</v>
      </c>
      <c r="E21">
        <v>2</v>
      </c>
      <c r="F21">
        <v>50</v>
      </c>
      <c r="G21">
        <v>0</v>
      </c>
      <c r="H21">
        <v>0</v>
      </c>
    </row>
    <row r="22" spans="1:8" x14ac:dyDescent="0.2">
      <c r="A22" t="s">
        <v>17</v>
      </c>
      <c r="B22" t="s">
        <v>510</v>
      </c>
      <c r="C22">
        <v>48</v>
      </c>
      <c r="D22" t="s">
        <v>497</v>
      </c>
      <c r="E22">
        <v>3</v>
      </c>
      <c r="F22">
        <v>50</v>
      </c>
      <c r="G22">
        <v>0</v>
      </c>
      <c r="H22">
        <v>0</v>
      </c>
    </row>
    <row r="23" spans="1:8" x14ac:dyDescent="0.2">
      <c r="A23" t="s">
        <v>17</v>
      </c>
      <c r="B23" t="s">
        <v>510</v>
      </c>
      <c r="C23">
        <v>48</v>
      </c>
      <c r="D23" t="s">
        <v>6</v>
      </c>
      <c r="E23">
        <v>3</v>
      </c>
      <c r="F23">
        <v>50</v>
      </c>
      <c r="G23">
        <v>20</v>
      </c>
      <c r="H23">
        <v>40</v>
      </c>
    </row>
    <row r="24" spans="1:8" x14ac:dyDescent="0.2">
      <c r="A24" t="s">
        <v>17</v>
      </c>
      <c r="B24" t="s">
        <v>510</v>
      </c>
      <c r="C24">
        <v>48</v>
      </c>
      <c r="D24" t="s">
        <v>498</v>
      </c>
      <c r="E24">
        <v>3</v>
      </c>
      <c r="F24">
        <v>50</v>
      </c>
      <c r="G24">
        <v>20</v>
      </c>
      <c r="H24">
        <v>40</v>
      </c>
    </row>
    <row r="25" spans="1:8" x14ac:dyDescent="0.2">
      <c r="A25" t="s">
        <v>17</v>
      </c>
      <c r="B25" t="s">
        <v>510</v>
      </c>
      <c r="C25">
        <v>48</v>
      </c>
      <c r="D25" t="s">
        <v>500</v>
      </c>
      <c r="E25">
        <v>3</v>
      </c>
      <c r="F25">
        <v>50</v>
      </c>
      <c r="G25">
        <v>0</v>
      </c>
      <c r="H25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BB222-44B1-6747-B411-3B0721B02330}">
  <dimension ref="A1:F13"/>
  <sheetViews>
    <sheetView workbookViewId="0">
      <selection activeCell="J18" sqref="J18"/>
    </sheetView>
  </sheetViews>
  <sheetFormatPr baseColWidth="10" defaultRowHeight="16" x14ac:dyDescent="0.2"/>
  <sheetData>
    <row r="1" spans="1:6" x14ac:dyDescent="0.2">
      <c r="A1" t="s">
        <v>0</v>
      </c>
      <c r="B1" t="s">
        <v>2</v>
      </c>
      <c r="C1" t="s">
        <v>18</v>
      </c>
      <c r="D1" t="s">
        <v>1</v>
      </c>
      <c r="E1" t="s">
        <v>3</v>
      </c>
      <c r="F1" t="s">
        <v>4</v>
      </c>
    </row>
    <row r="2" spans="1:6" x14ac:dyDescent="0.2">
      <c r="A2" t="s">
        <v>7</v>
      </c>
      <c r="B2" t="s">
        <v>511</v>
      </c>
      <c r="C2">
        <v>1</v>
      </c>
      <c r="D2">
        <v>7</v>
      </c>
      <c r="E2">
        <v>7</v>
      </c>
      <c r="F2">
        <v>100</v>
      </c>
    </row>
    <row r="3" spans="1:6" x14ac:dyDescent="0.2">
      <c r="A3" t="s">
        <v>7</v>
      </c>
      <c r="B3" t="s">
        <v>511</v>
      </c>
      <c r="C3">
        <v>2</v>
      </c>
      <c r="D3">
        <v>7</v>
      </c>
      <c r="E3">
        <v>7</v>
      </c>
      <c r="F3">
        <v>100</v>
      </c>
    </row>
    <row r="4" spans="1:6" x14ac:dyDescent="0.2">
      <c r="A4" t="s">
        <v>7</v>
      </c>
      <c r="B4" t="s">
        <v>511</v>
      </c>
      <c r="C4">
        <v>3</v>
      </c>
      <c r="D4">
        <v>9</v>
      </c>
      <c r="E4">
        <v>9</v>
      </c>
      <c r="F4">
        <v>100</v>
      </c>
    </row>
    <row r="5" spans="1:6" x14ac:dyDescent="0.2">
      <c r="A5" t="s">
        <v>17</v>
      </c>
      <c r="B5" t="s">
        <v>511</v>
      </c>
      <c r="C5">
        <v>1</v>
      </c>
      <c r="D5">
        <v>31</v>
      </c>
      <c r="E5">
        <v>31</v>
      </c>
      <c r="F5">
        <v>100</v>
      </c>
    </row>
    <row r="6" spans="1:6" x14ac:dyDescent="0.2">
      <c r="A6" t="s">
        <v>17</v>
      </c>
      <c r="B6" t="s">
        <v>511</v>
      </c>
      <c r="C6">
        <v>2</v>
      </c>
      <c r="D6">
        <v>34</v>
      </c>
      <c r="E6">
        <v>34</v>
      </c>
      <c r="F6">
        <v>100</v>
      </c>
    </row>
    <row r="7" spans="1:6" x14ac:dyDescent="0.2">
      <c r="A7" t="s">
        <v>17</v>
      </c>
      <c r="B7" t="s">
        <v>511</v>
      </c>
      <c r="C7">
        <v>3</v>
      </c>
      <c r="D7">
        <v>29</v>
      </c>
      <c r="E7">
        <v>29</v>
      </c>
      <c r="F7">
        <v>100</v>
      </c>
    </row>
    <row r="8" spans="1:6" x14ac:dyDescent="0.2">
      <c r="A8" t="s">
        <v>7</v>
      </c>
      <c r="B8" t="s">
        <v>512</v>
      </c>
      <c r="C8">
        <v>1</v>
      </c>
      <c r="D8">
        <v>29</v>
      </c>
      <c r="E8">
        <v>7</v>
      </c>
      <c r="F8">
        <v>24.137931030000001</v>
      </c>
    </row>
    <row r="9" spans="1:6" x14ac:dyDescent="0.2">
      <c r="A9" t="s">
        <v>7</v>
      </c>
      <c r="B9" t="s">
        <v>512</v>
      </c>
      <c r="C9">
        <v>2</v>
      </c>
      <c r="D9">
        <v>43</v>
      </c>
      <c r="E9">
        <v>7</v>
      </c>
      <c r="F9">
        <v>16.27906977</v>
      </c>
    </row>
    <row r="10" spans="1:6" x14ac:dyDescent="0.2">
      <c r="A10" t="s">
        <v>7</v>
      </c>
      <c r="B10" t="s">
        <v>512</v>
      </c>
      <c r="C10">
        <v>3</v>
      </c>
      <c r="D10">
        <v>34</v>
      </c>
      <c r="E10">
        <v>9</v>
      </c>
      <c r="F10">
        <v>26.470588240000001</v>
      </c>
    </row>
    <row r="11" spans="1:6" x14ac:dyDescent="0.2">
      <c r="A11" t="s">
        <v>17</v>
      </c>
      <c r="B11" t="s">
        <v>512</v>
      </c>
      <c r="C11">
        <v>1</v>
      </c>
      <c r="D11">
        <v>42</v>
      </c>
      <c r="E11">
        <v>31</v>
      </c>
      <c r="F11">
        <v>73.809523810000002</v>
      </c>
    </row>
    <row r="12" spans="1:6" x14ac:dyDescent="0.2">
      <c r="A12" t="s">
        <v>17</v>
      </c>
      <c r="B12" t="s">
        <v>512</v>
      </c>
      <c r="C12">
        <v>2</v>
      </c>
      <c r="D12">
        <v>40</v>
      </c>
      <c r="E12">
        <v>34</v>
      </c>
      <c r="F12">
        <v>85</v>
      </c>
    </row>
    <row r="13" spans="1:6" x14ac:dyDescent="0.2">
      <c r="A13" t="s">
        <v>17</v>
      </c>
      <c r="B13" t="s">
        <v>512</v>
      </c>
      <c r="C13">
        <v>3</v>
      </c>
      <c r="D13">
        <v>42</v>
      </c>
      <c r="E13">
        <v>29</v>
      </c>
      <c r="F13">
        <v>69.047619049999994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71433-2B10-8F45-AF81-1685E90662AE}">
  <dimension ref="A1:I7"/>
  <sheetViews>
    <sheetView workbookViewId="0">
      <selection sqref="A1:I7"/>
    </sheetView>
  </sheetViews>
  <sheetFormatPr baseColWidth="10" defaultRowHeight="16" x14ac:dyDescent="0.2"/>
  <sheetData>
    <row r="1" spans="1:9" x14ac:dyDescent="0.2">
      <c r="A1" t="s">
        <v>0</v>
      </c>
      <c r="B1" t="s">
        <v>469</v>
      </c>
      <c r="C1" t="s">
        <v>513</v>
      </c>
      <c r="D1" t="s">
        <v>470</v>
      </c>
      <c r="E1" t="s">
        <v>18</v>
      </c>
      <c r="F1" t="s">
        <v>1</v>
      </c>
      <c r="G1" t="s">
        <v>2</v>
      </c>
      <c r="H1" t="s">
        <v>3</v>
      </c>
      <c r="I1" t="s">
        <v>4</v>
      </c>
    </row>
    <row r="2" spans="1:9" x14ac:dyDescent="0.2">
      <c r="A2" t="s">
        <v>7</v>
      </c>
      <c r="B2" t="s">
        <v>472</v>
      </c>
      <c r="C2" t="s">
        <v>472</v>
      </c>
      <c r="D2" t="s">
        <v>7</v>
      </c>
      <c r="E2">
        <v>1</v>
      </c>
      <c r="F2">
        <v>50</v>
      </c>
      <c r="G2" t="s">
        <v>497</v>
      </c>
      <c r="H2">
        <v>2</v>
      </c>
      <c r="I2">
        <v>4</v>
      </c>
    </row>
    <row r="3" spans="1:9" x14ac:dyDescent="0.2">
      <c r="A3" t="s">
        <v>7</v>
      </c>
      <c r="B3" t="s">
        <v>472</v>
      </c>
      <c r="C3" t="s">
        <v>472</v>
      </c>
      <c r="D3" t="s">
        <v>7</v>
      </c>
      <c r="E3">
        <v>2</v>
      </c>
      <c r="F3">
        <v>50</v>
      </c>
      <c r="G3" t="s">
        <v>497</v>
      </c>
      <c r="H3">
        <v>5</v>
      </c>
      <c r="I3">
        <v>10</v>
      </c>
    </row>
    <row r="4" spans="1:9" x14ac:dyDescent="0.2">
      <c r="A4" t="s">
        <v>7</v>
      </c>
      <c r="B4" t="s">
        <v>472</v>
      </c>
      <c r="C4" t="s">
        <v>472</v>
      </c>
      <c r="D4" t="s">
        <v>7</v>
      </c>
      <c r="E4">
        <v>3</v>
      </c>
      <c r="F4">
        <v>50</v>
      </c>
      <c r="G4" t="s">
        <v>497</v>
      </c>
      <c r="H4">
        <v>5</v>
      </c>
      <c r="I4">
        <v>10</v>
      </c>
    </row>
    <row r="5" spans="1:9" x14ac:dyDescent="0.2">
      <c r="A5" t="s">
        <v>7</v>
      </c>
      <c r="B5" t="s">
        <v>469</v>
      </c>
      <c r="C5" t="s">
        <v>472</v>
      </c>
      <c r="D5" t="s">
        <v>476</v>
      </c>
      <c r="E5">
        <v>1</v>
      </c>
      <c r="F5">
        <v>50</v>
      </c>
      <c r="G5" t="s">
        <v>497</v>
      </c>
      <c r="H5">
        <v>9</v>
      </c>
      <c r="I5">
        <v>18</v>
      </c>
    </row>
    <row r="6" spans="1:9" x14ac:dyDescent="0.2">
      <c r="A6" t="s">
        <v>7</v>
      </c>
      <c r="B6" t="s">
        <v>469</v>
      </c>
      <c r="C6" t="s">
        <v>472</v>
      </c>
      <c r="D6" t="s">
        <v>476</v>
      </c>
      <c r="E6">
        <v>2</v>
      </c>
      <c r="F6">
        <v>50</v>
      </c>
      <c r="G6" t="s">
        <v>497</v>
      </c>
      <c r="H6">
        <v>2</v>
      </c>
      <c r="I6">
        <v>4</v>
      </c>
    </row>
    <row r="7" spans="1:9" x14ac:dyDescent="0.2">
      <c r="A7" t="s">
        <v>7</v>
      </c>
      <c r="B7" t="s">
        <v>469</v>
      </c>
      <c r="C7" t="s">
        <v>472</v>
      </c>
      <c r="D7" t="s">
        <v>476</v>
      </c>
      <c r="E7">
        <v>3</v>
      </c>
      <c r="F7">
        <v>50</v>
      </c>
      <c r="G7" t="s">
        <v>497</v>
      </c>
      <c r="H7">
        <v>10</v>
      </c>
      <c r="I7">
        <v>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38CB3-214E-7C41-8FF9-7CEB287DB79E}">
  <dimension ref="A1:F7"/>
  <sheetViews>
    <sheetView workbookViewId="0">
      <selection activeCell="A8" sqref="A8"/>
    </sheetView>
  </sheetViews>
  <sheetFormatPr baseColWidth="10" defaultRowHeight="16" x14ac:dyDescent="0.2"/>
  <sheetData>
    <row r="1" spans="1:6" x14ac:dyDescent="0.2">
      <c r="A1" t="s">
        <v>0</v>
      </c>
      <c r="B1" t="s">
        <v>2</v>
      </c>
      <c r="C1" t="s">
        <v>18</v>
      </c>
      <c r="D1" t="s">
        <v>1</v>
      </c>
      <c r="E1" t="s">
        <v>3</v>
      </c>
      <c r="F1" t="s">
        <v>4</v>
      </c>
    </row>
    <row r="2" spans="1:6" x14ac:dyDescent="0.2">
      <c r="A2" t="s">
        <v>471</v>
      </c>
      <c r="B2" t="s">
        <v>514</v>
      </c>
      <c r="C2">
        <v>1</v>
      </c>
      <c r="D2">
        <v>50</v>
      </c>
      <c r="E2">
        <v>29</v>
      </c>
      <c r="F2">
        <v>58</v>
      </c>
    </row>
    <row r="3" spans="1:6" x14ac:dyDescent="0.2">
      <c r="A3" t="s">
        <v>471</v>
      </c>
      <c r="B3" t="s">
        <v>514</v>
      </c>
      <c r="C3">
        <v>2</v>
      </c>
      <c r="D3">
        <v>50</v>
      </c>
      <c r="E3">
        <v>43</v>
      </c>
      <c r="F3">
        <v>86</v>
      </c>
    </row>
    <row r="4" spans="1:6" x14ac:dyDescent="0.2">
      <c r="A4" t="s">
        <v>471</v>
      </c>
      <c r="B4" t="s">
        <v>514</v>
      </c>
      <c r="C4">
        <v>3</v>
      </c>
      <c r="D4">
        <v>50</v>
      </c>
      <c r="E4">
        <v>34</v>
      </c>
      <c r="F4">
        <v>68</v>
      </c>
    </row>
    <row r="5" spans="1:6" x14ac:dyDescent="0.2">
      <c r="A5" t="s">
        <v>515</v>
      </c>
      <c r="B5" t="s">
        <v>514</v>
      </c>
      <c r="C5">
        <v>1</v>
      </c>
      <c r="D5">
        <v>50</v>
      </c>
      <c r="E5">
        <v>42</v>
      </c>
      <c r="F5">
        <v>84</v>
      </c>
    </row>
    <row r="6" spans="1:6" x14ac:dyDescent="0.2">
      <c r="A6" t="s">
        <v>515</v>
      </c>
      <c r="B6" t="s">
        <v>514</v>
      </c>
      <c r="C6">
        <v>2</v>
      </c>
      <c r="D6">
        <v>50</v>
      </c>
      <c r="E6">
        <v>40</v>
      </c>
      <c r="F6">
        <v>80</v>
      </c>
    </row>
    <row r="7" spans="1:6" x14ac:dyDescent="0.2">
      <c r="A7" t="s">
        <v>515</v>
      </c>
      <c r="B7" t="s">
        <v>514</v>
      </c>
      <c r="C7">
        <v>3</v>
      </c>
      <c r="D7">
        <v>50</v>
      </c>
      <c r="E7">
        <v>42</v>
      </c>
      <c r="F7">
        <v>84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42F5-ACAF-564F-AD0F-EB6649DED4A0}">
  <dimension ref="A1:H10"/>
  <sheetViews>
    <sheetView workbookViewId="0">
      <selection sqref="A1:H10"/>
    </sheetView>
  </sheetViews>
  <sheetFormatPr baseColWidth="10" defaultRowHeight="16" x14ac:dyDescent="0.2"/>
  <sheetData>
    <row r="1" spans="1:8" x14ac:dyDescent="0.2">
      <c r="A1" t="s">
        <v>0</v>
      </c>
      <c r="B1" t="s">
        <v>516</v>
      </c>
      <c r="C1" t="s">
        <v>517</v>
      </c>
      <c r="D1" t="s">
        <v>2</v>
      </c>
      <c r="E1" t="s">
        <v>18</v>
      </c>
      <c r="F1" t="s">
        <v>1</v>
      </c>
      <c r="G1" t="s">
        <v>3</v>
      </c>
      <c r="H1" t="s">
        <v>4</v>
      </c>
    </row>
    <row r="2" spans="1:8" x14ac:dyDescent="0.2">
      <c r="A2" t="s">
        <v>7</v>
      </c>
      <c r="B2" t="s">
        <v>518</v>
      </c>
      <c r="C2" t="s">
        <v>44</v>
      </c>
      <c r="D2" t="s">
        <v>519</v>
      </c>
      <c r="E2">
        <v>1</v>
      </c>
      <c r="F2">
        <v>50</v>
      </c>
      <c r="G2">
        <v>39</v>
      </c>
      <c r="H2">
        <v>78</v>
      </c>
    </row>
    <row r="3" spans="1:8" x14ac:dyDescent="0.2">
      <c r="A3" t="s">
        <v>7</v>
      </c>
      <c r="B3" t="s">
        <v>518</v>
      </c>
      <c r="C3" t="s">
        <v>44</v>
      </c>
      <c r="D3" t="s">
        <v>519</v>
      </c>
      <c r="E3">
        <v>2</v>
      </c>
      <c r="F3">
        <v>50</v>
      </c>
      <c r="G3">
        <v>42</v>
      </c>
      <c r="H3">
        <v>84</v>
      </c>
    </row>
    <row r="4" spans="1:8" x14ac:dyDescent="0.2">
      <c r="A4" t="s">
        <v>7</v>
      </c>
      <c r="B4" t="s">
        <v>518</v>
      </c>
      <c r="C4" t="s">
        <v>44</v>
      </c>
      <c r="D4" t="s">
        <v>519</v>
      </c>
      <c r="E4">
        <v>3</v>
      </c>
      <c r="F4">
        <v>50</v>
      </c>
      <c r="G4">
        <v>45</v>
      </c>
      <c r="H4">
        <v>90</v>
      </c>
    </row>
    <row r="5" spans="1:8" x14ac:dyDescent="0.2">
      <c r="A5" t="s">
        <v>7</v>
      </c>
      <c r="B5" t="s">
        <v>520</v>
      </c>
      <c r="C5" t="s">
        <v>521</v>
      </c>
      <c r="D5" t="s">
        <v>519</v>
      </c>
      <c r="E5">
        <v>1</v>
      </c>
      <c r="F5">
        <v>50</v>
      </c>
      <c r="G5">
        <v>2</v>
      </c>
      <c r="H5">
        <v>4</v>
      </c>
    </row>
    <row r="6" spans="1:8" x14ac:dyDescent="0.2">
      <c r="A6" t="s">
        <v>7</v>
      </c>
      <c r="B6" t="s">
        <v>520</v>
      </c>
      <c r="C6" t="s">
        <v>521</v>
      </c>
      <c r="D6" t="s">
        <v>519</v>
      </c>
      <c r="E6">
        <v>2</v>
      </c>
      <c r="F6">
        <v>50</v>
      </c>
      <c r="G6">
        <v>3</v>
      </c>
      <c r="H6">
        <v>6</v>
      </c>
    </row>
    <row r="7" spans="1:8" x14ac:dyDescent="0.2">
      <c r="A7" t="s">
        <v>7</v>
      </c>
      <c r="B7" t="s">
        <v>520</v>
      </c>
      <c r="C7" t="s">
        <v>521</v>
      </c>
      <c r="D7" t="s">
        <v>519</v>
      </c>
      <c r="E7">
        <v>3</v>
      </c>
      <c r="F7">
        <v>50</v>
      </c>
      <c r="G7">
        <v>15</v>
      </c>
      <c r="H7">
        <v>30</v>
      </c>
    </row>
    <row r="8" spans="1:8" x14ac:dyDescent="0.2">
      <c r="A8" t="s">
        <v>7</v>
      </c>
      <c r="B8" t="s">
        <v>522</v>
      </c>
      <c r="C8" t="s">
        <v>523</v>
      </c>
      <c r="D8" t="s">
        <v>519</v>
      </c>
      <c r="E8">
        <v>1</v>
      </c>
      <c r="F8">
        <v>50</v>
      </c>
      <c r="G8">
        <v>32</v>
      </c>
      <c r="H8">
        <v>64</v>
      </c>
    </row>
    <row r="9" spans="1:8" x14ac:dyDescent="0.2">
      <c r="A9" t="s">
        <v>7</v>
      </c>
      <c r="B9" t="s">
        <v>522</v>
      </c>
      <c r="C9" t="s">
        <v>523</v>
      </c>
      <c r="D9" t="s">
        <v>519</v>
      </c>
      <c r="E9">
        <v>2</v>
      </c>
      <c r="F9">
        <v>50</v>
      </c>
      <c r="G9">
        <v>27</v>
      </c>
      <c r="H9">
        <v>54</v>
      </c>
    </row>
    <row r="10" spans="1:8" x14ac:dyDescent="0.2">
      <c r="A10" t="s">
        <v>7</v>
      </c>
      <c r="B10" t="s">
        <v>522</v>
      </c>
      <c r="C10" t="s">
        <v>523</v>
      </c>
      <c r="D10" t="s">
        <v>519</v>
      </c>
      <c r="E10">
        <v>3</v>
      </c>
      <c r="F10">
        <v>50</v>
      </c>
      <c r="G10">
        <v>31</v>
      </c>
      <c r="H10">
        <v>62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B01DE-03CA-BC4E-BC70-41C21012F440}">
  <dimension ref="A1:H19"/>
  <sheetViews>
    <sheetView workbookViewId="0">
      <selection sqref="A1:H19"/>
    </sheetView>
  </sheetViews>
  <sheetFormatPr baseColWidth="10" defaultRowHeight="16" x14ac:dyDescent="0.2"/>
  <sheetData>
    <row r="1" spans="1:8" x14ac:dyDescent="0.2">
      <c r="A1" t="s">
        <v>0</v>
      </c>
      <c r="B1" t="s">
        <v>469</v>
      </c>
      <c r="C1" t="s">
        <v>517</v>
      </c>
      <c r="D1" t="s">
        <v>2</v>
      </c>
      <c r="E1" t="s">
        <v>18</v>
      </c>
      <c r="F1" t="s">
        <v>1</v>
      </c>
      <c r="G1" t="s">
        <v>3</v>
      </c>
      <c r="H1" t="s">
        <v>4</v>
      </c>
    </row>
    <row r="2" spans="1:8" x14ac:dyDescent="0.2">
      <c r="A2" t="s">
        <v>7</v>
      </c>
      <c r="B2" t="s">
        <v>472</v>
      </c>
      <c r="C2" t="s">
        <v>44</v>
      </c>
      <c r="D2" t="s">
        <v>519</v>
      </c>
      <c r="E2">
        <v>1</v>
      </c>
      <c r="F2">
        <v>50</v>
      </c>
      <c r="G2">
        <v>36</v>
      </c>
      <c r="H2">
        <v>72</v>
      </c>
    </row>
    <row r="3" spans="1:8" x14ac:dyDescent="0.2">
      <c r="A3" t="s">
        <v>7</v>
      </c>
      <c r="B3" t="s">
        <v>472</v>
      </c>
      <c r="C3" t="s">
        <v>44</v>
      </c>
      <c r="D3" t="s">
        <v>519</v>
      </c>
      <c r="E3">
        <v>2</v>
      </c>
      <c r="F3">
        <v>50</v>
      </c>
      <c r="G3">
        <v>42</v>
      </c>
      <c r="H3">
        <v>84</v>
      </c>
    </row>
    <row r="4" spans="1:8" x14ac:dyDescent="0.2">
      <c r="A4" t="s">
        <v>7</v>
      </c>
      <c r="B4" t="s">
        <v>472</v>
      </c>
      <c r="C4" t="s">
        <v>44</v>
      </c>
      <c r="D4" t="s">
        <v>519</v>
      </c>
      <c r="E4">
        <v>3</v>
      </c>
      <c r="F4">
        <v>50</v>
      </c>
      <c r="G4">
        <v>34</v>
      </c>
      <c r="H4">
        <v>68</v>
      </c>
    </row>
    <row r="5" spans="1:8" x14ac:dyDescent="0.2">
      <c r="A5" t="s">
        <v>7</v>
      </c>
      <c r="B5" t="s">
        <v>469</v>
      </c>
      <c r="C5" t="s">
        <v>44</v>
      </c>
      <c r="D5" t="s">
        <v>519</v>
      </c>
      <c r="E5">
        <v>1</v>
      </c>
      <c r="F5">
        <v>50</v>
      </c>
      <c r="G5">
        <v>15</v>
      </c>
      <c r="H5">
        <v>30</v>
      </c>
    </row>
    <row r="6" spans="1:8" x14ac:dyDescent="0.2">
      <c r="A6" t="s">
        <v>7</v>
      </c>
      <c r="B6" t="s">
        <v>469</v>
      </c>
      <c r="C6" t="s">
        <v>44</v>
      </c>
      <c r="D6" t="s">
        <v>519</v>
      </c>
      <c r="E6">
        <v>2</v>
      </c>
      <c r="F6">
        <v>50</v>
      </c>
      <c r="G6">
        <v>12</v>
      </c>
      <c r="H6">
        <v>24</v>
      </c>
    </row>
    <row r="7" spans="1:8" x14ac:dyDescent="0.2">
      <c r="A7" t="s">
        <v>7</v>
      </c>
      <c r="B7" t="s">
        <v>469</v>
      </c>
      <c r="C7" t="s">
        <v>44</v>
      </c>
      <c r="D7" t="s">
        <v>519</v>
      </c>
      <c r="E7">
        <v>3</v>
      </c>
      <c r="F7">
        <v>50</v>
      </c>
      <c r="G7">
        <v>9</v>
      </c>
      <c r="H7">
        <v>18</v>
      </c>
    </row>
    <row r="8" spans="1:8" x14ac:dyDescent="0.2">
      <c r="A8" t="s">
        <v>7</v>
      </c>
      <c r="B8" t="s">
        <v>472</v>
      </c>
      <c r="C8" t="s">
        <v>523</v>
      </c>
      <c r="D8" t="s">
        <v>519</v>
      </c>
      <c r="E8">
        <v>1</v>
      </c>
      <c r="F8">
        <v>50</v>
      </c>
      <c r="G8">
        <v>36</v>
      </c>
      <c r="H8">
        <v>72</v>
      </c>
    </row>
    <row r="9" spans="1:8" x14ac:dyDescent="0.2">
      <c r="A9" t="s">
        <v>7</v>
      </c>
      <c r="B9" t="s">
        <v>472</v>
      </c>
      <c r="C9" t="s">
        <v>523</v>
      </c>
      <c r="D9" t="s">
        <v>519</v>
      </c>
      <c r="E9">
        <v>2</v>
      </c>
      <c r="F9">
        <v>50</v>
      </c>
      <c r="G9">
        <v>30</v>
      </c>
      <c r="H9">
        <v>60</v>
      </c>
    </row>
    <row r="10" spans="1:8" x14ac:dyDescent="0.2">
      <c r="A10" t="s">
        <v>7</v>
      </c>
      <c r="B10" t="s">
        <v>472</v>
      </c>
      <c r="C10" t="s">
        <v>523</v>
      </c>
      <c r="D10" t="s">
        <v>519</v>
      </c>
      <c r="E10">
        <v>3</v>
      </c>
      <c r="F10">
        <v>50</v>
      </c>
      <c r="G10">
        <v>37</v>
      </c>
      <c r="H10">
        <v>74</v>
      </c>
    </row>
    <row r="11" spans="1:8" x14ac:dyDescent="0.2">
      <c r="A11" t="s">
        <v>7</v>
      </c>
      <c r="B11" t="s">
        <v>469</v>
      </c>
      <c r="C11" t="s">
        <v>523</v>
      </c>
      <c r="D11" t="s">
        <v>519</v>
      </c>
      <c r="E11">
        <v>1</v>
      </c>
      <c r="F11">
        <v>50</v>
      </c>
      <c r="G11">
        <v>20</v>
      </c>
      <c r="H11">
        <v>40</v>
      </c>
    </row>
    <row r="12" spans="1:8" x14ac:dyDescent="0.2">
      <c r="A12" t="s">
        <v>7</v>
      </c>
      <c r="B12" t="s">
        <v>469</v>
      </c>
      <c r="C12" t="s">
        <v>523</v>
      </c>
      <c r="D12" t="s">
        <v>519</v>
      </c>
      <c r="E12">
        <v>2</v>
      </c>
      <c r="F12">
        <v>50</v>
      </c>
      <c r="G12">
        <v>21</v>
      </c>
      <c r="H12">
        <v>42</v>
      </c>
    </row>
    <row r="13" spans="1:8" x14ac:dyDescent="0.2">
      <c r="A13" t="s">
        <v>7</v>
      </c>
      <c r="B13" t="s">
        <v>469</v>
      </c>
      <c r="C13" t="s">
        <v>523</v>
      </c>
      <c r="D13" t="s">
        <v>519</v>
      </c>
      <c r="E13">
        <v>3</v>
      </c>
      <c r="F13">
        <v>50</v>
      </c>
      <c r="G13">
        <v>19</v>
      </c>
      <c r="H13">
        <v>38</v>
      </c>
    </row>
    <row r="14" spans="1:8" x14ac:dyDescent="0.2">
      <c r="A14" t="s">
        <v>7</v>
      </c>
      <c r="B14" t="s">
        <v>472</v>
      </c>
      <c r="C14" t="s">
        <v>521</v>
      </c>
      <c r="D14" t="s">
        <v>519</v>
      </c>
      <c r="E14">
        <v>1</v>
      </c>
      <c r="F14">
        <v>50</v>
      </c>
      <c r="G14">
        <v>0</v>
      </c>
      <c r="H14">
        <v>0</v>
      </c>
    </row>
    <row r="15" spans="1:8" x14ac:dyDescent="0.2">
      <c r="A15" t="s">
        <v>7</v>
      </c>
      <c r="B15" t="s">
        <v>472</v>
      </c>
      <c r="C15" t="s">
        <v>521</v>
      </c>
      <c r="D15" t="s">
        <v>519</v>
      </c>
      <c r="E15">
        <v>2</v>
      </c>
      <c r="F15">
        <v>50</v>
      </c>
      <c r="G15">
        <v>2</v>
      </c>
      <c r="H15">
        <v>4</v>
      </c>
    </row>
    <row r="16" spans="1:8" x14ac:dyDescent="0.2">
      <c r="A16" t="s">
        <v>7</v>
      </c>
      <c r="B16" t="s">
        <v>472</v>
      </c>
      <c r="C16" t="s">
        <v>521</v>
      </c>
      <c r="D16" t="s">
        <v>519</v>
      </c>
      <c r="E16">
        <v>3</v>
      </c>
      <c r="F16">
        <v>50</v>
      </c>
      <c r="G16">
        <v>0</v>
      </c>
      <c r="H16">
        <v>0</v>
      </c>
    </row>
    <row r="17" spans="1:8" x14ac:dyDescent="0.2">
      <c r="A17" t="s">
        <v>7</v>
      </c>
      <c r="B17" t="s">
        <v>469</v>
      </c>
      <c r="C17" t="s">
        <v>521</v>
      </c>
      <c r="D17" t="s">
        <v>519</v>
      </c>
      <c r="E17">
        <v>1</v>
      </c>
      <c r="F17">
        <v>50</v>
      </c>
      <c r="G17">
        <v>1</v>
      </c>
      <c r="H17">
        <v>2</v>
      </c>
    </row>
    <row r="18" spans="1:8" x14ac:dyDescent="0.2">
      <c r="A18" t="s">
        <v>7</v>
      </c>
      <c r="B18" t="s">
        <v>469</v>
      </c>
      <c r="C18" t="s">
        <v>521</v>
      </c>
      <c r="D18" t="s">
        <v>519</v>
      </c>
      <c r="E18">
        <v>2</v>
      </c>
      <c r="F18">
        <v>50</v>
      </c>
      <c r="G18">
        <v>2</v>
      </c>
      <c r="H18">
        <v>4</v>
      </c>
    </row>
    <row r="19" spans="1:8" x14ac:dyDescent="0.2">
      <c r="A19" t="s">
        <v>7</v>
      </c>
      <c r="B19" t="s">
        <v>469</v>
      </c>
      <c r="C19" t="s">
        <v>521</v>
      </c>
      <c r="D19" t="s">
        <v>519</v>
      </c>
      <c r="E19">
        <v>3</v>
      </c>
      <c r="F19">
        <v>50</v>
      </c>
      <c r="G19">
        <v>0</v>
      </c>
      <c r="H19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4E255-B022-444C-B350-4DA103339B1B}">
  <dimension ref="A1:H19"/>
  <sheetViews>
    <sheetView workbookViewId="0">
      <selection sqref="A1:H19"/>
    </sheetView>
  </sheetViews>
  <sheetFormatPr baseColWidth="10" defaultRowHeight="16" x14ac:dyDescent="0.2"/>
  <sheetData>
    <row r="1" spans="1:8" x14ac:dyDescent="0.2">
      <c r="A1" t="s">
        <v>0</v>
      </c>
      <c r="B1" t="s">
        <v>524</v>
      </c>
      <c r="C1" t="s">
        <v>565</v>
      </c>
      <c r="D1" t="s">
        <v>2</v>
      </c>
      <c r="E1" t="s">
        <v>18</v>
      </c>
      <c r="F1" t="s">
        <v>1</v>
      </c>
      <c r="G1" t="s">
        <v>3</v>
      </c>
      <c r="H1" t="s">
        <v>4</v>
      </c>
    </row>
    <row r="2" spans="1:8" x14ac:dyDescent="0.2">
      <c r="A2" t="s">
        <v>7</v>
      </c>
      <c r="B2" t="s">
        <v>518</v>
      </c>
      <c r="C2" t="s">
        <v>472</v>
      </c>
      <c r="D2" t="s">
        <v>519</v>
      </c>
      <c r="E2">
        <v>1</v>
      </c>
      <c r="F2">
        <v>50</v>
      </c>
      <c r="G2">
        <v>37</v>
      </c>
      <c r="H2">
        <v>74</v>
      </c>
    </row>
    <row r="3" spans="1:8" x14ac:dyDescent="0.2">
      <c r="A3" t="s">
        <v>7</v>
      </c>
      <c r="B3" t="s">
        <v>518</v>
      </c>
      <c r="C3" t="s">
        <v>472</v>
      </c>
      <c r="D3" t="s">
        <v>519</v>
      </c>
      <c r="E3">
        <v>2</v>
      </c>
      <c r="F3">
        <v>50</v>
      </c>
      <c r="G3">
        <v>32</v>
      </c>
      <c r="H3">
        <v>64</v>
      </c>
    </row>
    <row r="4" spans="1:8" x14ac:dyDescent="0.2">
      <c r="A4" t="s">
        <v>7</v>
      </c>
      <c r="B4" t="s">
        <v>518</v>
      </c>
      <c r="C4" t="s">
        <v>472</v>
      </c>
      <c r="D4" t="s">
        <v>519</v>
      </c>
      <c r="E4">
        <v>3</v>
      </c>
      <c r="F4">
        <v>50</v>
      </c>
      <c r="G4">
        <v>33</v>
      </c>
      <c r="H4">
        <v>66</v>
      </c>
    </row>
    <row r="5" spans="1:8" x14ac:dyDescent="0.2">
      <c r="A5" t="s">
        <v>7</v>
      </c>
      <c r="B5" t="s">
        <v>530</v>
      </c>
      <c r="C5" t="s">
        <v>472</v>
      </c>
      <c r="D5" t="s">
        <v>519</v>
      </c>
      <c r="E5">
        <v>1</v>
      </c>
      <c r="F5">
        <v>50</v>
      </c>
      <c r="G5">
        <v>0</v>
      </c>
      <c r="H5">
        <v>0</v>
      </c>
    </row>
    <row r="6" spans="1:8" x14ac:dyDescent="0.2">
      <c r="A6" t="s">
        <v>7</v>
      </c>
      <c r="B6" t="s">
        <v>530</v>
      </c>
      <c r="C6" t="s">
        <v>472</v>
      </c>
      <c r="D6" t="s">
        <v>519</v>
      </c>
      <c r="E6">
        <v>2</v>
      </c>
      <c r="F6">
        <v>50</v>
      </c>
      <c r="G6">
        <v>0</v>
      </c>
      <c r="H6">
        <v>0</v>
      </c>
    </row>
    <row r="7" spans="1:8" x14ac:dyDescent="0.2">
      <c r="A7" t="s">
        <v>7</v>
      </c>
      <c r="B7" t="s">
        <v>530</v>
      </c>
      <c r="C7" t="s">
        <v>472</v>
      </c>
      <c r="D7" t="s">
        <v>519</v>
      </c>
      <c r="E7">
        <v>3</v>
      </c>
      <c r="F7">
        <v>50</v>
      </c>
      <c r="G7">
        <v>0</v>
      </c>
      <c r="H7">
        <v>0</v>
      </c>
    </row>
    <row r="8" spans="1:8" x14ac:dyDescent="0.2">
      <c r="A8" t="s">
        <v>7</v>
      </c>
      <c r="B8" t="s">
        <v>530</v>
      </c>
      <c r="C8" t="s">
        <v>519</v>
      </c>
      <c r="D8" t="s">
        <v>519</v>
      </c>
      <c r="E8">
        <v>1</v>
      </c>
      <c r="F8">
        <v>50</v>
      </c>
      <c r="G8">
        <v>14</v>
      </c>
      <c r="H8">
        <v>28</v>
      </c>
    </row>
    <row r="9" spans="1:8" x14ac:dyDescent="0.2">
      <c r="A9" t="s">
        <v>7</v>
      </c>
      <c r="B9" t="s">
        <v>530</v>
      </c>
      <c r="C9" t="s">
        <v>519</v>
      </c>
      <c r="D9" t="s">
        <v>519</v>
      </c>
      <c r="E9">
        <v>1</v>
      </c>
      <c r="F9">
        <v>50</v>
      </c>
      <c r="G9">
        <v>16</v>
      </c>
      <c r="H9">
        <v>32</v>
      </c>
    </row>
    <row r="10" spans="1:8" x14ac:dyDescent="0.2">
      <c r="A10" t="s">
        <v>7</v>
      </c>
      <c r="B10" t="s">
        <v>530</v>
      </c>
      <c r="C10" t="s">
        <v>519</v>
      </c>
      <c r="D10" t="s">
        <v>519</v>
      </c>
      <c r="E10">
        <v>1</v>
      </c>
      <c r="F10">
        <v>50</v>
      </c>
      <c r="G10">
        <v>20</v>
      </c>
      <c r="H10">
        <v>40</v>
      </c>
    </row>
    <row r="11" spans="1:8" x14ac:dyDescent="0.2">
      <c r="A11" t="s">
        <v>7</v>
      </c>
      <c r="B11" t="s">
        <v>530</v>
      </c>
      <c r="C11" t="s">
        <v>534</v>
      </c>
      <c r="D11" t="s">
        <v>519</v>
      </c>
      <c r="E11">
        <v>1</v>
      </c>
      <c r="F11">
        <v>50</v>
      </c>
      <c r="G11">
        <v>0</v>
      </c>
      <c r="H11">
        <v>0</v>
      </c>
    </row>
    <row r="12" spans="1:8" x14ac:dyDescent="0.2">
      <c r="A12" t="s">
        <v>7</v>
      </c>
      <c r="B12" t="s">
        <v>530</v>
      </c>
      <c r="C12" t="s">
        <v>534</v>
      </c>
      <c r="D12" t="s">
        <v>519</v>
      </c>
      <c r="E12">
        <v>1</v>
      </c>
      <c r="F12">
        <v>50</v>
      </c>
      <c r="G12">
        <v>0</v>
      </c>
      <c r="H12">
        <v>0</v>
      </c>
    </row>
    <row r="13" spans="1:8" x14ac:dyDescent="0.2">
      <c r="A13" t="s">
        <v>7</v>
      </c>
      <c r="B13" t="s">
        <v>530</v>
      </c>
      <c r="C13" t="s">
        <v>534</v>
      </c>
      <c r="D13" t="s">
        <v>519</v>
      </c>
      <c r="E13">
        <v>1</v>
      </c>
      <c r="F13">
        <v>50</v>
      </c>
      <c r="G13">
        <v>0</v>
      </c>
      <c r="H13">
        <v>0</v>
      </c>
    </row>
    <row r="14" spans="1:8" x14ac:dyDescent="0.2">
      <c r="A14" t="s">
        <v>7</v>
      </c>
      <c r="B14" t="s">
        <v>530</v>
      </c>
      <c r="C14" t="s">
        <v>538</v>
      </c>
      <c r="D14" t="s">
        <v>519</v>
      </c>
      <c r="E14">
        <v>1</v>
      </c>
      <c r="F14">
        <v>50</v>
      </c>
      <c r="G14">
        <v>19</v>
      </c>
      <c r="H14">
        <v>38</v>
      </c>
    </row>
    <row r="15" spans="1:8" x14ac:dyDescent="0.2">
      <c r="A15" t="s">
        <v>7</v>
      </c>
      <c r="B15" t="s">
        <v>530</v>
      </c>
      <c r="C15" t="s">
        <v>538</v>
      </c>
      <c r="D15" t="s">
        <v>519</v>
      </c>
      <c r="E15">
        <v>1</v>
      </c>
      <c r="F15">
        <v>50</v>
      </c>
      <c r="G15">
        <v>32</v>
      </c>
      <c r="H15">
        <v>64</v>
      </c>
    </row>
    <row r="16" spans="1:8" x14ac:dyDescent="0.2">
      <c r="A16" t="s">
        <v>7</v>
      </c>
      <c r="B16" t="s">
        <v>530</v>
      </c>
      <c r="C16" t="s">
        <v>538</v>
      </c>
      <c r="D16" t="s">
        <v>519</v>
      </c>
      <c r="E16">
        <v>1</v>
      </c>
      <c r="F16">
        <v>50</v>
      </c>
      <c r="G16">
        <v>23</v>
      </c>
      <c r="H16">
        <v>46</v>
      </c>
    </row>
    <row r="17" spans="1:8" x14ac:dyDescent="0.2">
      <c r="A17" t="s">
        <v>7</v>
      </c>
      <c r="B17" t="s">
        <v>530</v>
      </c>
      <c r="C17" t="s">
        <v>542</v>
      </c>
      <c r="D17" t="s">
        <v>519</v>
      </c>
      <c r="E17">
        <v>1</v>
      </c>
      <c r="F17">
        <v>50</v>
      </c>
      <c r="G17">
        <v>0</v>
      </c>
      <c r="H17">
        <v>0</v>
      </c>
    </row>
    <row r="18" spans="1:8" x14ac:dyDescent="0.2">
      <c r="A18" t="s">
        <v>7</v>
      </c>
      <c r="B18" t="s">
        <v>530</v>
      </c>
      <c r="C18" t="s">
        <v>542</v>
      </c>
      <c r="D18" t="s">
        <v>519</v>
      </c>
      <c r="E18">
        <v>1</v>
      </c>
      <c r="F18">
        <v>50</v>
      </c>
      <c r="G18">
        <v>0</v>
      </c>
      <c r="H18">
        <v>0</v>
      </c>
    </row>
    <row r="19" spans="1:8" x14ac:dyDescent="0.2">
      <c r="A19" t="s">
        <v>7</v>
      </c>
      <c r="B19" t="s">
        <v>530</v>
      </c>
      <c r="C19" t="s">
        <v>542</v>
      </c>
      <c r="D19" t="s">
        <v>519</v>
      </c>
      <c r="E19">
        <v>1</v>
      </c>
      <c r="F19">
        <v>50</v>
      </c>
      <c r="G19">
        <v>0</v>
      </c>
      <c r="H19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FC70B-2087-0542-B7F9-C58A84BDBB8F}">
  <dimension ref="A1:M432"/>
  <sheetViews>
    <sheetView workbookViewId="0">
      <pane ySplit="1" topLeftCell="A2" activePane="bottomLeft" state="frozen"/>
      <selection pane="bottomLeft" activeCell="F22" sqref="F22"/>
    </sheetView>
  </sheetViews>
  <sheetFormatPr baseColWidth="10" defaultRowHeight="16" x14ac:dyDescent="0.2"/>
  <cols>
    <col min="3" max="3" width="15.83203125" bestFit="1" customWidth="1"/>
    <col min="5" max="5" width="16.6640625" bestFit="1" customWidth="1"/>
    <col min="6" max="6" width="14.83203125" bestFit="1" customWidth="1"/>
    <col min="11" max="11" width="20.6640625" customWidth="1"/>
    <col min="12" max="12" width="26.1640625" bestFit="1" customWidth="1"/>
  </cols>
  <sheetData>
    <row r="1" spans="1:13" x14ac:dyDescent="0.2">
      <c r="A1" t="s">
        <v>29</v>
      </c>
      <c r="B1" t="s">
        <v>32</v>
      </c>
      <c r="C1" t="s">
        <v>524</v>
      </c>
      <c r="D1" t="s">
        <v>525</v>
      </c>
      <c r="E1" t="s">
        <v>526</v>
      </c>
      <c r="F1" t="s">
        <v>34</v>
      </c>
      <c r="G1" t="s">
        <v>35</v>
      </c>
      <c r="H1" s="22" t="s">
        <v>37</v>
      </c>
      <c r="I1" s="22" t="s">
        <v>38</v>
      </c>
      <c r="J1" s="23" t="s">
        <v>39</v>
      </c>
      <c r="K1" s="22" t="s">
        <v>40</v>
      </c>
      <c r="L1" s="22" t="s">
        <v>41</v>
      </c>
    </row>
    <row r="2" spans="1:13" x14ac:dyDescent="0.2">
      <c r="A2" t="s">
        <v>42</v>
      </c>
      <c r="B2" t="s">
        <v>50</v>
      </c>
      <c r="C2" t="s">
        <v>527</v>
      </c>
      <c r="D2" t="s">
        <v>7</v>
      </c>
      <c r="E2" t="s">
        <v>472</v>
      </c>
      <c r="F2" t="s">
        <v>77</v>
      </c>
      <c r="G2">
        <v>26.2598602566433</v>
      </c>
      <c r="H2">
        <v>26.28631513389745</v>
      </c>
      <c r="I2">
        <v>7.8537250232005995</v>
      </c>
      <c r="J2">
        <v>4.3230791832661796E-3</v>
      </c>
      <c r="K2">
        <v>9.8597268712077391</v>
      </c>
      <c r="L2">
        <v>4.3845831022869264E-4</v>
      </c>
    </row>
    <row r="3" spans="1:13" x14ac:dyDescent="0.2">
      <c r="A3" t="s">
        <v>48</v>
      </c>
      <c r="B3" t="s">
        <v>50</v>
      </c>
      <c r="C3" t="s">
        <v>527</v>
      </c>
      <c r="D3" t="s">
        <v>7</v>
      </c>
      <c r="E3" t="s">
        <v>472</v>
      </c>
      <c r="F3" t="s">
        <v>77</v>
      </c>
      <c r="G3">
        <v>26.312770011151599</v>
      </c>
    </row>
    <row r="4" spans="1:13" x14ac:dyDescent="0.2">
      <c r="A4" t="s">
        <v>49</v>
      </c>
      <c r="B4" t="s">
        <v>53</v>
      </c>
      <c r="C4" t="s">
        <v>527</v>
      </c>
      <c r="D4" t="s">
        <v>7</v>
      </c>
      <c r="E4" t="s">
        <v>472</v>
      </c>
      <c r="F4" t="s">
        <v>77</v>
      </c>
      <c r="G4">
        <v>22.779503279002501</v>
      </c>
      <c r="H4">
        <v>22.764533290622552</v>
      </c>
      <c r="I4">
        <v>4.3319431799257018</v>
      </c>
      <c r="J4">
        <v>4.9654105578272316E-2</v>
      </c>
      <c r="K4">
        <v>10.825150115254132</v>
      </c>
      <c r="L4">
        <v>4.5869207400923541E-3</v>
      </c>
    </row>
    <row r="5" spans="1:13" x14ac:dyDescent="0.2">
      <c r="A5" t="s">
        <v>51</v>
      </c>
      <c r="B5" t="s">
        <v>53</v>
      </c>
      <c r="C5" t="s">
        <v>527</v>
      </c>
      <c r="D5" t="s">
        <v>7</v>
      </c>
      <c r="E5" t="s">
        <v>472</v>
      </c>
      <c r="F5" t="s">
        <v>77</v>
      </c>
      <c r="G5">
        <v>22.749563302242599</v>
      </c>
    </row>
    <row r="6" spans="1:13" x14ac:dyDescent="0.2">
      <c r="A6" t="s">
        <v>52</v>
      </c>
      <c r="B6" t="s">
        <v>528</v>
      </c>
      <c r="C6" t="s">
        <v>527</v>
      </c>
      <c r="D6" t="s">
        <v>7</v>
      </c>
      <c r="E6" t="s">
        <v>472</v>
      </c>
      <c r="F6" t="s">
        <v>77</v>
      </c>
      <c r="G6">
        <v>30.587351690575499</v>
      </c>
      <c r="H6">
        <v>30.929310433391898</v>
      </c>
      <c r="I6">
        <v>12.496720322695047</v>
      </c>
      <c r="J6">
        <v>1.7302638547107003E-4</v>
      </c>
      <c r="K6">
        <v>13.59568820933422</v>
      </c>
      <c r="L6">
        <v>1.2726563216732014E-5</v>
      </c>
    </row>
    <row r="7" spans="1:13" x14ac:dyDescent="0.2">
      <c r="A7" t="s">
        <v>54</v>
      </c>
      <c r="B7" t="s">
        <v>528</v>
      </c>
      <c r="C7" t="s">
        <v>527</v>
      </c>
      <c r="D7" t="s">
        <v>7</v>
      </c>
      <c r="E7" t="s">
        <v>472</v>
      </c>
      <c r="F7" t="s">
        <v>77</v>
      </c>
      <c r="G7">
        <v>31.2712691762083</v>
      </c>
    </row>
    <row r="8" spans="1:13" x14ac:dyDescent="0.2">
      <c r="A8" t="s">
        <v>55</v>
      </c>
      <c r="B8" t="s">
        <v>6</v>
      </c>
      <c r="C8" t="s">
        <v>527</v>
      </c>
      <c r="D8" t="s">
        <v>7</v>
      </c>
      <c r="E8" t="s">
        <v>472</v>
      </c>
      <c r="F8" t="s">
        <v>77</v>
      </c>
      <c r="G8">
        <v>24.021541350133798</v>
      </c>
      <c r="H8">
        <v>24.227237614244899</v>
      </c>
      <c r="I8">
        <v>5.7946475035480489</v>
      </c>
      <c r="J8">
        <v>1.8015125301228587E-2</v>
      </c>
      <c r="K8" s="24">
        <v>0.64322114146573506</v>
      </c>
      <c r="L8" s="24">
        <v>2.8007669741975154E-2</v>
      </c>
      <c r="M8" t="s">
        <v>529</v>
      </c>
    </row>
    <row r="9" spans="1:13" x14ac:dyDescent="0.2">
      <c r="A9" t="s">
        <v>57</v>
      </c>
      <c r="B9" t="s">
        <v>6</v>
      </c>
      <c r="C9" t="s">
        <v>527</v>
      </c>
      <c r="D9" t="s">
        <v>7</v>
      </c>
      <c r="E9" t="s">
        <v>472</v>
      </c>
      <c r="F9" t="s">
        <v>77</v>
      </c>
      <c r="G9" s="20">
        <v>24.432933878356</v>
      </c>
    </row>
    <row r="10" spans="1:13" x14ac:dyDescent="0.2">
      <c r="A10" t="s">
        <v>58</v>
      </c>
      <c r="B10" t="s">
        <v>56</v>
      </c>
      <c r="C10" t="s">
        <v>527</v>
      </c>
      <c r="D10" t="s">
        <v>7</v>
      </c>
      <c r="E10" t="s">
        <v>472</v>
      </c>
      <c r="F10" t="s">
        <v>77</v>
      </c>
      <c r="G10">
        <v>18.5164707070861</v>
      </c>
      <c r="H10">
        <v>18.43259011069685</v>
      </c>
    </row>
    <row r="11" spans="1:13" x14ac:dyDescent="0.2">
      <c r="A11" t="s">
        <v>60</v>
      </c>
      <c r="B11" t="s">
        <v>56</v>
      </c>
      <c r="C11" t="s">
        <v>527</v>
      </c>
      <c r="D11" t="s">
        <v>7</v>
      </c>
      <c r="E11" t="s">
        <v>472</v>
      </c>
      <c r="F11" t="s">
        <v>77</v>
      </c>
      <c r="G11">
        <v>18.3487095143076</v>
      </c>
    </row>
    <row r="14" spans="1:13" x14ac:dyDescent="0.2">
      <c r="A14" t="s">
        <v>63</v>
      </c>
      <c r="B14" t="s">
        <v>50</v>
      </c>
      <c r="C14" t="s">
        <v>527</v>
      </c>
      <c r="D14" t="s">
        <v>7</v>
      </c>
      <c r="E14" t="s">
        <v>472</v>
      </c>
      <c r="F14" t="s">
        <v>86</v>
      </c>
      <c r="G14">
        <v>27.6248640596752</v>
      </c>
      <c r="H14">
        <v>27.527851802314551</v>
      </c>
      <c r="I14">
        <v>7.5411770418349491</v>
      </c>
      <c r="J14">
        <v>5.3688282102670711E-3</v>
      </c>
      <c r="K14">
        <v>12.244786072059574</v>
      </c>
    </row>
    <row r="15" spans="1:13" x14ac:dyDescent="0.2">
      <c r="A15" t="s">
        <v>64</v>
      </c>
      <c r="B15" t="s">
        <v>50</v>
      </c>
      <c r="C15" t="s">
        <v>527</v>
      </c>
      <c r="D15" t="s">
        <v>7</v>
      </c>
      <c r="E15" t="s">
        <v>472</v>
      </c>
      <c r="F15" t="s">
        <v>86</v>
      </c>
      <c r="G15">
        <v>27.430839544953901</v>
      </c>
    </row>
    <row r="16" spans="1:13" x14ac:dyDescent="0.2">
      <c r="A16" t="s">
        <v>65</v>
      </c>
      <c r="B16" t="s">
        <v>53</v>
      </c>
      <c r="C16" t="s">
        <v>527</v>
      </c>
      <c r="D16" t="s">
        <v>7</v>
      </c>
      <c r="E16" t="s">
        <v>472</v>
      </c>
      <c r="F16" t="s">
        <v>86</v>
      </c>
      <c r="G16">
        <v>24.149479341827501</v>
      </c>
      <c r="H16">
        <v>24.138123989436451</v>
      </c>
      <c r="I16">
        <v>4.1514492289568494</v>
      </c>
      <c r="J16">
        <v>5.6271599061251273E-2</v>
      </c>
      <c r="K16">
        <v>12.267837673628145</v>
      </c>
    </row>
    <row r="17" spans="1:11" x14ac:dyDescent="0.2">
      <c r="A17" t="s">
        <v>66</v>
      </c>
      <c r="B17" t="s">
        <v>53</v>
      </c>
      <c r="C17" t="s">
        <v>527</v>
      </c>
      <c r="D17" t="s">
        <v>7</v>
      </c>
      <c r="E17" t="s">
        <v>472</v>
      </c>
      <c r="F17" t="s">
        <v>86</v>
      </c>
      <c r="G17">
        <v>24.126768637045402</v>
      </c>
    </row>
    <row r="18" spans="1:11" x14ac:dyDescent="0.2">
      <c r="A18" t="s">
        <v>67</v>
      </c>
      <c r="B18" t="s">
        <v>528</v>
      </c>
      <c r="C18" t="s">
        <v>527</v>
      </c>
      <c r="D18" t="s">
        <v>7</v>
      </c>
      <c r="E18" t="s">
        <v>472</v>
      </c>
      <c r="F18" t="s">
        <v>86</v>
      </c>
      <c r="G18">
        <v>32.790102662565999</v>
      </c>
      <c r="H18">
        <v>32.534899842843103</v>
      </c>
      <c r="I18">
        <v>12.548225082363501</v>
      </c>
      <c r="J18">
        <v>1.669582399709652E-4</v>
      </c>
      <c r="K18">
        <v>13.11887876779333</v>
      </c>
    </row>
    <row r="19" spans="1:11" x14ac:dyDescent="0.2">
      <c r="A19" t="s">
        <v>69</v>
      </c>
      <c r="B19" t="s">
        <v>528</v>
      </c>
      <c r="C19" t="s">
        <v>527</v>
      </c>
      <c r="D19" t="s">
        <v>7</v>
      </c>
      <c r="E19" t="s">
        <v>472</v>
      </c>
      <c r="F19" t="s">
        <v>86</v>
      </c>
      <c r="G19">
        <v>32.2796970231202</v>
      </c>
    </row>
    <row r="20" spans="1:11" x14ac:dyDescent="0.2">
      <c r="A20" t="s">
        <v>70</v>
      </c>
      <c r="B20" t="s">
        <v>6</v>
      </c>
      <c r="C20" t="s">
        <v>527</v>
      </c>
      <c r="D20" t="s">
        <v>7</v>
      </c>
      <c r="E20" t="s">
        <v>472</v>
      </c>
      <c r="F20" t="s">
        <v>86</v>
      </c>
      <c r="G20">
        <v>24.7660635401962</v>
      </c>
      <c r="H20">
        <v>24.70452340013285</v>
      </c>
      <c r="I20">
        <v>4.7178486396532477</v>
      </c>
      <c r="J20">
        <v>3.8000214182721717E-2</v>
      </c>
      <c r="K20" s="24">
        <v>1.3567788585342648</v>
      </c>
    </row>
    <row r="21" spans="1:11" x14ac:dyDescent="0.2">
      <c r="A21" t="s">
        <v>71</v>
      </c>
      <c r="B21" t="s">
        <v>6</v>
      </c>
      <c r="C21" t="s">
        <v>527</v>
      </c>
      <c r="D21" t="s">
        <v>7</v>
      </c>
      <c r="E21" t="s">
        <v>472</v>
      </c>
      <c r="F21" t="s">
        <v>86</v>
      </c>
      <c r="G21">
        <v>24.642983260069499</v>
      </c>
    </row>
    <row r="22" spans="1:11" x14ac:dyDescent="0.2">
      <c r="A22" t="s">
        <v>72</v>
      </c>
      <c r="B22" t="s">
        <v>56</v>
      </c>
      <c r="C22" t="s">
        <v>527</v>
      </c>
      <c r="D22" t="s">
        <v>7</v>
      </c>
      <c r="E22" t="s">
        <v>472</v>
      </c>
      <c r="F22" t="s">
        <v>86</v>
      </c>
      <c r="G22">
        <v>20.000902543786999</v>
      </c>
      <c r="H22">
        <v>19.986674760479602</v>
      </c>
    </row>
    <row r="23" spans="1:11" x14ac:dyDescent="0.2">
      <c r="A23" t="s">
        <v>73</v>
      </c>
      <c r="B23" t="s">
        <v>56</v>
      </c>
      <c r="C23" t="s">
        <v>527</v>
      </c>
      <c r="D23" t="s">
        <v>7</v>
      </c>
      <c r="E23" t="s">
        <v>472</v>
      </c>
      <c r="F23" t="s">
        <v>86</v>
      </c>
      <c r="G23">
        <v>19.972446977172201</v>
      </c>
    </row>
    <row r="26" spans="1:11" x14ac:dyDescent="0.2">
      <c r="A26" t="s">
        <v>76</v>
      </c>
      <c r="B26" t="s">
        <v>50</v>
      </c>
      <c r="C26" t="s">
        <v>527</v>
      </c>
      <c r="D26" t="s">
        <v>7</v>
      </c>
      <c r="E26" t="s">
        <v>472</v>
      </c>
      <c r="F26" t="s">
        <v>95</v>
      </c>
      <c r="G26">
        <v>26.334511603494601</v>
      </c>
      <c r="H26">
        <v>26.51606132011695</v>
      </c>
      <c r="I26">
        <v>7.0595552500483514</v>
      </c>
      <c r="J26">
        <v>7.4965615948790294E-3</v>
      </c>
      <c r="K26">
        <v>17.097547064323962</v>
      </c>
    </row>
    <row r="27" spans="1:11" x14ac:dyDescent="0.2">
      <c r="A27" t="s">
        <v>78</v>
      </c>
      <c r="B27" t="s">
        <v>50</v>
      </c>
      <c r="C27" t="s">
        <v>527</v>
      </c>
      <c r="D27" t="s">
        <v>7</v>
      </c>
      <c r="E27" t="s">
        <v>472</v>
      </c>
      <c r="F27" t="s">
        <v>95</v>
      </c>
      <c r="G27">
        <v>26.6976110367393</v>
      </c>
    </row>
    <row r="28" spans="1:11" x14ac:dyDescent="0.2">
      <c r="A28" t="s">
        <v>79</v>
      </c>
      <c r="B28" t="s">
        <v>53</v>
      </c>
      <c r="C28" t="s">
        <v>527</v>
      </c>
      <c r="D28" t="s">
        <v>7</v>
      </c>
      <c r="E28" t="s">
        <v>472</v>
      </c>
      <c r="F28" t="s">
        <v>95</v>
      </c>
      <c r="G28">
        <v>23.9703352334041</v>
      </c>
      <c r="H28">
        <v>24.398792060778348</v>
      </c>
      <c r="I28">
        <v>4.9422859907097489</v>
      </c>
      <c r="J28">
        <v>3.2525476644428737E-2</v>
      </c>
      <c r="K28">
        <v>7.0909175212331794</v>
      </c>
    </row>
    <row r="29" spans="1:11" x14ac:dyDescent="0.2">
      <c r="A29" t="s">
        <v>80</v>
      </c>
      <c r="B29" t="s">
        <v>53</v>
      </c>
      <c r="C29" t="s">
        <v>527</v>
      </c>
      <c r="D29" t="s">
        <v>7</v>
      </c>
      <c r="E29" t="s">
        <v>472</v>
      </c>
      <c r="F29" t="s">
        <v>95</v>
      </c>
      <c r="G29">
        <v>24.827248888152599</v>
      </c>
    </row>
    <row r="30" spans="1:11" x14ac:dyDescent="0.2">
      <c r="A30" t="s">
        <v>81</v>
      </c>
      <c r="B30" t="s">
        <v>528</v>
      </c>
      <c r="C30" t="s">
        <v>527</v>
      </c>
      <c r="D30" t="s">
        <v>7</v>
      </c>
      <c r="E30" t="s">
        <v>472</v>
      </c>
      <c r="F30" t="s">
        <v>95</v>
      </c>
      <c r="G30">
        <v>31.5493421007953</v>
      </c>
      <c r="H30">
        <v>31.50555538243275</v>
      </c>
      <c r="I30">
        <v>12.049049312364151</v>
      </c>
      <c r="J30">
        <v>2.3597975056916396E-4</v>
      </c>
      <c r="K30">
        <v>18.542299798496575</v>
      </c>
    </row>
    <row r="31" spans="1:11" x14ac:dyDescent="0.2">
      <c r="A31" t="s">
        <v>82</v>
      </c>
      <c r="B31" t="s">
        <v>528</v>
      </c>
      <c r="C31" t="s">
        <v>527</v>
      </c>
      <c r="D31" t="s">
        <v>7</v>
      </c>
      <c r="E31" t="s">
        <v>472</v>
      </c>
      <c r="F31" t="s">
        <v>95</v>
      </c>
      <c r="G31">
        <v>31.461768664070199</v>
      </c>
    </row>
    <row r="32" spans="1:11" x14ac:dyDescent="0.2">
      <c r="A32" t="s">
        <v>83</v>
      </c>
      <c r="B32" t="s">
        <v>6</v>
      </c>
      <c r="C32" t="s">
        <v>527</v>
      </c>
      <c r="D32" t="s">
        <v>7</v>
      </c>
      <c r="E32" t="s">
        <v>472</v>
      </c>
      <c r="F32" t="s">
        <v>95</v>
      </c>
      <c r="G32">
        <v>24.740960569847701</v>
      </c>
      <c r="H32">
        <v>24.961961588441401</v>
      </c>
      <c r="I32">
        <v>5.505455518372802</v>
      </c>
      <c r="J32">
        <v>2.2013685072668397E-2</v>
      </c>
      <c r="K32" s="24">
        <v>0.78598774105353153</v>
      </c>
    </row>
    <row r="33" spans="1:11" x14ac:dyDescent="0.2">
      <c r="A33" t="s">
        <v>84</v>
      </c>
      <c r="B33" t="s">
        <v>6</v>
      </c>
      <c r="C33" t="s">
        <v>527</v>
      </c>
      <c r="D33" t="s">
        <v>7</v>
      </c>
      <c r="E33" t="s">
        <v>472</v>
      </c>
      <c r="F33" t="s">
        <v>95</v>
      </c>
      <c r="G33">
        <v>25.182962607035101</v>
      </c>
    </row>
    <row r="34" spans="1:11" x14ac:dyDescent="0.2">
      <c r="A34" t="s">
        <v>85</v>
      </c>
      <c r="B34" t="s">
        <v>56</v>
      </c>
      <c r="C34" t="s">
        <v>527</v>
      </c>
      <c r="D34" t="s">
        <v>7</v>
      </c>
      <c r="E34" t="s">
        <v>472</v>
      </c>
      <c r="F34" t="s">
        <v>95</v>
      </c>
      <c r="G34">
        <v>19.461206321729701</v>
      </c>
      <c r="H34">
        <v>19.456506070068599</v>
      </c>
    </row>
    <row r="35" spans="1:11" x14ac:dyDescent="0.2">
      <c r="A35" t="s">
        <v>87</v>
      </c>
      <c r="B35" t="s">
        <v>56</v>
      </c>
      <c r="C35" t="s">
        <v>527</v>
      </c>
      <c r="D35" t="s">
        <v>7</v>
      </c>
      <c r="E35" t="s">
        <v>472</v>
      </c>
      <c r="F35" t="s">
        <v>95</v>
      </c>
      <c r="G35">
        <v>19.4518058184075</v>
      </c>
    </row>
    <row r="38" spans="1:11" x14ac:dyDescent="0.2">
      <c r="A38" t="s">
        <v>90</v>
      </c>
      <c r="B38" t="s">
        <v>50</v>
      </c>
      <c r="C38" t="s">
        <v>530</v>
      </c>
      <c r="D38" t="s">
        <v>7</v>
      </c>
      <c r="E38" t="s">
        <v>472</v>
      </c>
      <c r="F38" t="s">
        <v>379</v>
      </c>
      <c r="G38">
        <v>30.687340211322901</v>
      </c>
      <c r="H38">
        <v>30.818343957369748</v>
      </c>
      <c r="I38">
        <v>11.826495451568348</v>
      </c>
      <c r="J38">
        <v>2.7534051823713664E-4</v>
      </c>
      <c r="K38">
        <v>0.62797422654282353</v>
      </c>
    </row>
    <row r="39" spans="1:11" x14ac:dyDescent="0.2">
      <c r="A39" t="s">
        <v>91</v>
      </c>
      <c r="B39" t="s">
        <v>50</v>
      </c>
      <c r="C39" t="s">
        <v>530</v>
      </c>
      <c r="D39" t="s">
        <v>7</v>
      </c>
      <c r="E39" t="s">
        <v>472</v>
      </c>
      <c r="F39" t="s">
        <v>379</v>
      </c>
      <c r="G39">
        <v>30.949347703416599</v>
      </c>
    </row>
    <row r="40" spans="1:11" x14ac:dyDescent="0.2">
      <c r="A40" t="s">
        <v>92</v>
      </c>
      <c r="B40" t="s">
        <v>53</v>
      </c>
      <c r="C40" t="s">
        <v>530</v>
      </c>
      <c r="D40" t="s">
        <v>7</v>
      </c>
      <c r="E40" t="s">
        <v>472</v>
      </c>
      <c r="F40" t="s">
        <v>379</v>
      </c>
      <c r="G40">
        <v>26.703185756731202</v>
      </c>
      <c r="H40">
        <v>26.653905486599399</v>
      </c>
      <c r="I40">
        <v>7.662056980797999</v>
      </c>
      <c r="J40">
        <v>4.9373170948118755E-3</v>
      </c>
      <c r="K40">
        <v>1.0763903225222213</v>
      </c>
    </row>
    <row r="41" spans="1:11" x14ac:dyDescent="0.2">
      <c r="A41" t="s">
        <v>93</v>
      </c>
      <c r="B41" t="s">
        <v>53</v>
      </c>
      <c r="C41" t="s">
        <v>530</v>
      </c>
      <c r="D41" t="s">
        <v>7</v>
      </c>
      <c r="E41" t="s">
        <v>472</v>
      </c>
      <c r="F41" t="s">
        <v>379</v>
      </c>
      <c r="G41">
        <v>26.6046252164676</v>
      </c>
    </row>
    <row r="42" spans="1:11" x14ac:dyDescent="0.2">
      <c r="A42" t="s">
        <v>94</v>
      </c>
      <c r="B42" t="s">
        <v>528</v>
      </c>
      <c r="C42" t="s">
        <v>530</v>
      </c>
      <c r="D42" t="s">
        <v>7</v>
      </c>
      <c r="E42" t="s">
        <v>472</v>
      </c>
      <c r="F42" t="s">
        <v>379</v>
      </c>
      <c r="G42">
        <v>36.219776413382498</v>
      </c>
      <c r="H42">
        <v>35.808173765496399</v>
      </c>
      <c r="I42">
        <v>16.816325259694999</v>
      </c>
      <c r="J42">
        <v>8.6652616320147905E-6</v>
      </c>
      <c r="K42">
        <v>0.68087994256157847</v>
      </c>
    </row>
    <row r="43" spans="1:11" x14ac:dyDescent="0.2">
      <c r="A43" t="s">
        <v>96</v>
      </c>
      <c r="B43" t="s">
        <v>528</v>
      </c>
      <c r="C43" t="s">
        <v>530</v>
      </c>
      <c r="D43" t="s">
        <v>7</v>
      </c>
      <c r="E43" t="s">
        <v>472</v>
      </c>
      <c r="F43" t="s">
        <v>379</v>
      </c>
      <c r="G43">
        <v>35.3965711176103</v>
      </c>
    </row>
    <row r="44" spans="1:11" x14ac:dyDescent="0.2">
      <c r="A44" t="s">
        <v>97</v>
      </c>
      <c r="B44" t="s">
        <v>6</v>
      </c>
      <c r="C44" t="s">
        <v>530</v>
      </c>
      <c r="D44" t="s">
        <v>7</v>
      </c>
      <c r="E44" t="s">
        <v>472</v>
      </c>
      <c r="F44" t="s">
        <v>379</v>
      </c>
      <c r="G44">
        <v>29.883077008663999</v>
      </c>
      <c r="H44">
        <v>30.11952976203975</v>
      </c>
      <c r="I44">
        <v>11.12768125623835</v>
      </c>
      <c r="J44">
        <v>4.4692449664285013E-4</v>
      </c>
      <c r="K44" s="24">
        <v>1.5957218174885983E-2</v>
      </c>
    </row>
    <row r="45" spans="1:11" x14ac:dyDescent="0.2">
      <c r="A45" t="s">
        <v>98</v>
      </c>
      <c r="B45" t="s">
        <v>6</v>
      </c>
      <c r="C45" t="s">
        <v>530</v>
      </c>
      <c r="D45" t="s">
        <v>7</v>
      </c>
      <c r="E45" t="s">
        <v>472</v>
      </c>
      <c r="F45" t="s">
        <v>379</v>
      </c>
      <c r="G45">
        <v>30.355982515415501</v>
      </c>
    </row>
    <row r="46" spans="1:11" x14ac:dyDescent="0.2">
      <c r="A46" t="s">
        <v>99</v>
      </c>
      <c r="B46" t="s">
        <v>56</v>
      </c>
      <c r="C46" t="s">
        <v>530</v>
      </c>
      <c r="D46" t="s">
        <v>7</v>
      </c>
      <c r="E46" t="s">
        <v>472</v>
      </c>
      <c r="F46" t="s">
        <v>379</v>
      </c>
      <c r="G46">
        <v>18.534998198795101</v>
      </c>
      <c r="H46">
        <v>18.9918485058014</v>
      </c>
    </row>
    <row r="47" spans="1:11" ht="15" customHeight="1" x14ac:dyDescent="0.2">
      <c r="A47" t="s">
        <v>100</v>
      </c>
      <c r="B47" t="s">
        <v>56</v>
      </c>
      <c r="C47" t="s">
        <v>530</v>
      </c>
      <c r="D47" t="s">
        <v>7</v>
      </c>
      <c r="E47" t="s">
        <v>472</v>
      </c>
      <c r="F47" t="s">
        <v>379</v>
      </c>
      <c r="G47">
        <v>19.448698812807699</v>
      </c>
    </row>
    <row r="50" spans="1:11" x14ac:dyDescent="0.2">
      <c r="A50" t="s">
        <v>103</v>
      </c>
      <c r="B50" t="s">
        <v>50</v>
      </c>
      <c r="C50" t="s">
        <v>530</v>
      </c>
      <c r="D50" t="s">
        <v>7</v>
      </c>
      <c r="E50" t="s">
        <v>472</v>
      </c>
      <c r="F50" t="s">
        <v>380</v>
      </c>
      <c r="G50" t="s">
        <v>478</v>
      </c>
      <c r="H50">
        <v>28.962752135273501</v>
      </c>
      <c r="I50">
        <v>10.409785659207149</v>
      </c>
      <c r="J50">
        <v>7.350929678255156E-4</v>
      </c>
      <c r="K50">
        <v>1.6765401651119423</v>
      </c>
    </row>
    <row r="51" spans="1:11" x14ac:dyDescent="0.2">
      <c r="A51" t="s">
        <v>105</v>
      </c>
      <c r="B51" t="s">
        <v>50</v>
      </c>
      <c r="C51" t="s">
        <v>530</v>
      </c>
      <c r="D51" t="s">
        <v>7</v>
      </c>
      <c r="E51" t="s">
        <v>472</v>
      </c>
      <c r="F51" t="s">
        <v>380</v>
      </c>
      <c r="G51">
        <v>28.962752135273501</v>
      </c>
    </row>
    <row r="52" spans="1:11" x14ac:dyDescent="0.2">
      <c r="A52" t="s">
        <v>106</v>
      </c>
      <c r="B52" t="s">
        <v>53</v>
      </c>
      <c r="C52" t="s">
        <v>530</v>
      </c>
      <c r="D52" t="s">
        <v>7</v>
      </c>
      <c r="E52" t="s">
        <v>472</v>
      </c>
      <c r="F52" t="s">
        <v>380</v>
      </c>
      <c r="G52">
        <v>26.071783625403601</v>
      </c>
      <c r="H52">
        <v>26.072042190378301</v>
      </c>
      <c r="I52">
        <v>7.5190757143119491</v>
      </c>
      <c r="J52">
        <v>5.4517090528191457E-3</v>
      </c>
      <c r="K52">
        <v>1.1885335199206821</v>
      </c>
    </row>
    <row r="53" spans="1:11" x14ac:dyDescent="0.2">
      <c r="A53" t="s">
        <v>107</v>
      </c>
      <c r="B53" t="s">
        <v>53</v>
      </c>
      <c r="C53" t="s">
        <v>530</v>
      </c>
      <c r="D53" t="s">
        <v>7</v>
      </c>
      <c r="E53" t="s">
        <v>472</v>
      </c>
      <c r="F53" t="s">
        <v>380</v>
      </c>
      <c r="G53">
        <v>26.072300755353002</v>
      </c>
    </row>
    <row r="54" spans="1:11" x14ac:dyDescent="0.2">
      <c r="A54" t="s">
        <v>108</v>
      </c>
      <c r="B54" t="s">
        <v>528</v>
      </c>
      <c r="C54" t="s">
        <v>530</v>
      </c>
      <c r="D54" t="s">
        <v>7</v>
      </c>
      <c r="E54" t="s">
        <v>472</v>
      </c>
      <c r="F54" t="s">
        <v>380</v>
      </c>
      <c r="G54">
        <v>34.128732605891798</v>
      </c>
      <c r="H54">
        <v>33.96540105566735</v>
      </c>
      <c r="I54">
        <v>15.412434579600998</v>
      </c>
      <c r="J54">
        <v>2.2929515876669945E-5</v>
      </c>
      <c r="K54">
        <v>1.8017052590069083</v>
      </c>
    </row>
    <row r="55" spans="1:11" x14ac:dyDescent="0.2">
      <c r="A55" t="s">
        <v>109</v>
      </c>
      <c r="B55" t="s">
        <v>528</v>
      </c>
      <c r="C55" t="s">
        <v>530</v>
      </c>
      <c r="D55" t="s">
        <v>7</v>
      </c>
      <c r="E55" t="s">
        <v>472</v>
      </c>
      <c r="F55" t="s">
        <v>380</v>
      </c>
      <c r="G55">
        <v>33.802069505442901</v>
      </c>
    </row>
    <row r="56" spans="1:11" x14ac:dyDescent="0.2">
      <c r="A56" t="s">
        <v>110</v>
      </c>
      <c r="B56" t="s">
        <v>6</v>
      </c>
      <c r="C56" t="s">
        <v>530</v>
      </c>
      <c r="D56" t="s">
        <v>7</v>
      </c>
      <c r="E56" t="s">
        <v>472</v>
      </c>
      <c r="F56" t="s">
        <v>380</v>
      </c>
      <c r="G56">
        <v>29.634307635767001</v>
      </c>
      <c r="H56">
        <v>29.729691403506003</v>
      </c>
      <c r="I56">
        <v>11.176724927439651</v>
      </c>
      <c r="J56">
        <v>4.3198686669604418E-4</v>
      </c>
      <c r="K56" s="24">
        <v>1.5423877483410358E-2</v>
      </c>
    </row>
    <row r="57" spans="1:11" x14ac:dyDescent="0.2">
      <c r="A57" t="s">
        <v>111</v>
      </c>
      <c r="B57" t="s">
        <v>6</v>
      </c>
      <c r="C57" t="s">
        <v>530</v>
      </c>
      <c r="D57" t="s">
        <v>7</v>
      </c>
      <c r="E57" t="s">
        <v>472</v>
      </c>
      <c r="F57" t="s">
        <v>380</v>
      </c>
      <c r="G57">
        <v>29.825075171245</v>
      </c>
    </row>
    <row r="58" spans="1:11" x14ac:dyDescent="0.2">
      <c r="A58" t="s">
        <v>112</v>
      </c>
      <c r="B58" t="s">
        <v>56</v>
      </c>
      <c r="C58" t="s">
        <v>530</v>
      </c>
      <c r="D58" t="s">
        <v>7</v>
      </c>
      <c r="E58" t="s">
        <v>472</v>
      </c>
      <c r="F58" t="s">
        <v>380</v>
      </c>
      <c r="G58">
        <v>18.582507052624301</v>
      </c>
      <c r="H58">
        <v>18.552966476066352</v>
      </c>
    </row>
    <row r="59" spans="1:11" x14ac:dyDescent="0.2">
      <c r="A59" t="s">
        <v>114</v>
      </c>
      <c r="B59" t="s">
        <v>56</v>
      </c>
      <c r="C59" t="s">
        <v>530</v>
      </c>
      <c r="D59" t="s">
        <v>7</v>
      </c>
      <c r="E59" t="s">
        <v>472</v>
      </c>
      <c r="F59" t="s">
        <v>380</v>
      </c>
      <c r="G59">
        <v>18.5234258995084</v>
      </c>
    </row>
    <row r="62" spans="1:11" x14ac:dyDescent="0.2">
      <c r="A62" t="s">
        <v>117</v>
      </c>
      <c r="B62" t="s">
        <v>50</v>
      </c>
      <c r="C62" t="s">
        <v>530</v>
      </c>
      <c r="D62" t="s">
        <v>7</v>
      </c>
      <c r="E62" t="s">
        <v>472</v>
      </c>
      <c r="F62" t="s">
        <v>381</v>
      </c>
      <c r="G62">
        <v>29.643137364694201</v>
      </c>
      <c r="H62">
        <v>29.65348618014265</v>
      </c>
      <c r="I62">
        <v>11.67918013904325</v>
      </c>
      <c r="J62">
        <v>3.0494144462342573E-4</v>
      </c>
      <c r="K62">
        <v>0.69548560834523421</v>
      </c>
    </row>
    <row r="63" spans="1:11" x14ac:dyDescent="0.2">
      <c r="A63" t="s">
        <v>118</v>
      </c>
      <c r="B63" t="s">
        <v>50</v>
      </c>
      <c r="C63" t="s">
        <v>530</v>
      </c>
      <c r="D63" t="s">
        <v>7</v>
      </c>
      <c r="E63" t="s">
        <v>472</v>
      </c>
      <c r="F63" t="s">
        <v>381</v>
      </c>
      <c r="G63">
        <v>29.663834995591099</v>
      </c>
    </row>
    <row r="64" spans="1:11" x14ac:dyDescent="0.2">
      <c r="A64" t="s">
        <v>119</v>
      </c>
      <c r="B64" t="s">
        <v>53</v>
      </c>
      <c r="C64" t="s">
        <v>530</v>
      </c>
      <c r="D64" t="s">
        <v>7</v>
      </c>
      <c r="E64" t="s">
        <v>472</v>
      </c>
      <c r="F64" t="s">
        <v>381</v>
      </c>
      <c r="G64">
        <v>26.276421825475001</v>
      </c>
      <c r="H64">
        <v>26.186598714032751</v>
      </c>
      <c r="I64">
        <v>8.2122926729333514</v>
      </c>
      <c r="J64">
        <v>3.3717360726460413E-3</v>
      </c>
      <c r="K64">
        <v>0.73507615755709654</v>
      </c>
    </row>
    <row r="65" spans="1:11" x14ac:dyDescent="0.2">
      <c r="A65" t="s">
        <v>120</v>
      </c>
      <c r="B65" t="s">
        <v>53</v>
      </c>
      <c r="C65" t="s">
        <v>530</v>
      </c>
      <c r="D65" t="s">
        <v>7</v>
      </c>
      <c r="E65" t="s">
        <v>472</v>
      </c>
      <c r="F65" t="s">
        <v>381</v>
      </c>
      <c r="G65">
        <v>26.096775602590501</v>
      </c>
    </row>
    <row r="66" spans="1:11" x14ac:dyDescent="0.2">
      <c r="A66" t="s">
        <v>121</v>
      </c>
      <c r="B66" t="s">
        <v>528</v>
      </c>
      <c r="C66" t="s">
        <v>530</v>
      </c>
      <c r="D66" t="s">
        <v>7</v>
      </c>
      <c r="E66" t="s">
        <v>472</v>
      </c>
      <c r="F66" t="s">
        <v>381</v>
      </c>
      <c r="G66">
        <v>35.868090479023301</v>
      </c>
      <c r="H66">
        <v>35.186710418818251</v>
      </c>
      <c r="I66">
        <v>17.212404377718851</v>
      </c>
      <c r="J66">
        <v>6.584912141511309E-6</v>
      </c>
      <c r="K66">
        <v>0.5174147984315135</v>
      </c>
    </row>
    <row r="67" spans="1:11" x14ac:dyDescent="0.2">
      <c r="A67" t="s">
        <v>123</v>
      </c>
      <c r="B67" t="s">
        <v>528</v>
      </c>
      <c r="C67" t="s">
        <v>530</v>
      </c>
      <c r="D67" t="s">
        <v>7</v>
      </c>
      <c r="E67" t="s">
        <v>472</v>
      </c>
      <c r="F67" t="s">
        <v>381</v>
      </c>
      <c r="G67">
        <v>34.5053303586132</v>
      </c>
    </row>
    <row r="68" spans="1:11" x14ac:dyDescent="0.2">
      <c r="A68" t="s">
        <v>124</v>
      </c>
      <c r="B68" t="s">
        <v>6</v>
      </c>
      <c r="C68" t="s">
        <v>530</v>
      </c>
      <c r="D68" t="s">
        <v>7</v>
      </c>
      <c r="E68" t="s">
        <v>472</v>
      </c>
      <c r="F68" t="s">
        <v>381</v>
      </c>
      <c r="G68">
        <v>26.932985583617899</v>
      </c>
      <c r="H68">
        <v>26.8180596447935</v>
      </c>
      <c r="I68">
        <v>8.8437536036941005</v>
      </c>
      <c r="J68">
        <v>2.1765311698894864E-3</v>
      </c>
      <c r="K68" s="24">
        <v>7.7711969254890004E-2</v>
      </c>
    </row>
    <row r="69" spans="1:11" x14ac:dyDescent="0.2">
      <c r="A69" t="s">
        <v>125</v>
      </c>
      <c r="B69" t="s">
        <v>6</v>
      </c>
      <c r="C69" t="s">
        <v>530</v>
      </c>
      <c r="D69" t="s">
        <v>7</v>
      </c>
      <c r="E69" t="s">
        <v>472</v>
      </c>
      <c r="F69" t="s">
        <v>381</v>
      </c>
      <c r="G69">
        <v>26.703133705969101</v>
      </c>
    </row>
    <row r="70" spans="1:11" x14ac:dyDescent="0.2">
      <c r="A70" t="s">
        <v>126</v>
      </c>
      <c r="B70" t="s">
        <v>56</v>
      </c>
      <c r="C70" t="s">
        <v>530</v>
      </c>
      <c r="D70" t="s">
        <v>7</v>
      </c>
      <c r="E70" t="s">
        <v>472</v>
      </c>
      <c r="F70" t="s">
        <v>381</v>
      </c>
      <c r="G70">
        <v>18.044727804167099</v>
      </c>
      <c r="H70">
        <v>17.9743060410994</v>
      </c>
    </row>
    <row r="71" spans="1:11" x14ac:dyDescent="0.2">
      <c r="A71" t="s">
        <v>127</v>
      </c>
      <c r="B71" t="s">
        <v>56</v>
      </c>
      <c r="C71" t="s">
        <v>530</v>
      </c>
      <c r="D71" t="s">
        <v>7</v>
      </c>
      <c r="E71" t="s">
        <v>472</v>
      </c>
      <c r="F71" t="s">
        <v>381</v>
      </c>
      <c r="G71">
        <v>17.9038842780317</v>
      </c>
    </row>
    <row r="74" spans="1:11" x14ac:dyDescent="0.2">
      <c r="A74" t="s">
        <v>130</v>
      </c>
      <c r="B74" t="s">
        <v>50</v>
      </c>
      <c r="C74" t="s">
        <v>530</v>
      </c>
      <c r="D74" t="s">
        <v>7</v>
      </c>
      <c r="E74" t="s">
        <v>519</v>
      </c>
      <c r="F74" t="s">
        <v>531</v>
      </c>
      <c r="G74">
        <v>27.253213418997198</v>
      </c>
      <c r="H74">
        <v>27.376070349565047</v>
      </c>
      <c r="I74">
        <v>7.6938282515030991</v>
      </c>
      <c r="J74">
        <v>4.8297751739290011E-3</v>
      </c>
      <c r="K74">
        <v>11.015357814543121</v>
      </c>
    </row>
    <row r="75" spans="1:11" x14ac:dyDescent="0.2">
      <c r="A75" t="s">
        <v>132</v>
      </c>
      <c r="B75" t="s">
        <v>50</v>
      </c>
      <c r="C75" t="s">
        <v>530</v>
      </c>
      <c r="D75" t="s">
        <v>7</v>
      </c>
      <c r="E75" t="s">
        <v>519</v>
      </c>
      <c r="F75" t="s">
        <v>531</v>
      </c>
      <c r="G75">
        <v>27.4989272801329</v>
      </c>
    </row>
    <row r="76" spans="1:11" x14ac:dyDescent="0.2">
      <c r="A76" t="s">
        <v>133</v>
      </c>
      <c r="B76" t="s">
        <v>53</v>
      </c>
      <c r="C76" t="s">
        <v>530</v>
      </c>
      <c r="D76" t="s">
        <v>7</v>
      </c>
      <c r="E76" t="s">
        <v>519</v>
      </c>
      <c r="F76" t="s">
        <v>531</v>
      </c>
      <c r="G76">
        <v>23.0256018429913</v>
      </c>
      <c r="H76">
        <v>23.053528754682702</v>
      </c>
      <c r="I76">
        <v>3.3712866566207538</v>
      </c>
      <c r="J76">
        <v>9.6636589045053678E-2</v>
      </c>
      <c r="K76">
        <v>21.067856743281762</v>
      </c>
    </row>
    <row r="77" spans="1:11" x14ac:dyDescent="0.2">
      <c r="A77" t="s">
        <v>134</v>
      </c>
      <c r="B77" t="s">
        <v>53</v>
      </c>
      <c r="C77" t="s">
        <v>530</v>
      </c>
      <c r="D77" t="s">
        <v>7</v>
      </c>
      <c r="E77" t="s">
        <v>519</v>
      </c>
      <c r="F77" t="s">
        <v>531</v>
      </c>
      <c r="G77">
        <v>23.081455666374101</v>
      </c>
    </row>
    <row r="78" spans="1:11" x14ac:dyDescent="0.2">
      <c r="A78" t="s">
        <v>135</v>
      </c>
      <c r="B78" t="s">
        <v>528</v>
      </c>
      <c r="C78" t="s">
        <v>530</v>
      </c>
      <c r="D78" t="s">
        <v>7</v>
      </c>
      <c r="E78" t="s">
        <v>519</v>
      </c>
      <c r="F78" t="s">
        <v>531</v>
      </c>
      <c r="G78">
        <v>32.312367712917798</v>
      </c>
      <c r="H78">
        <v>32.294503850833749</v>
      </c>
      <c r="I78">
        <v>12.612261752771801</v>
      </c>
      <c r="J78">
        <v>1.5970955486940548E-4</v>
      </c>
      <c r="K78">
        <v>12.549307472062079</v>
      </c>
    </row>
    <row r="79" spans="1:11" x14ac:dyDescent="0.2">
      <c r="A79" t="s">
        <v>136</v>
      </c>
      <c r="B79" t="s">
        <v>528</v>
      </c>
      <c r="C79" t="s">
        <v>530</v>
      </c>
      <c r="D79" t="s">
        <v>7</v>
      </c>
      <c r="E79" t="s">
        <v>519</v>
      </c>
      <c r="F79" t="s">
        <v>531</v>
      </c>
      <c r="G79">
        <v>32.2766399887497</v>
      </c>
    </row>
    <row r="80" spans="1:11" x14ac:dyDescent="0.2">
      <c r="A80" t="s">
        <v>137</v>
      </c>
      <c r="B80" t="s">
        <v>6</v>
      </c>
      <c r="C80" t="s">
        <v>530</v>
      </c>
      <c r="D80" t="s">
        <v>7</v>
      </c>
      <c r="E80" t="s">
        <v>519</v>
      </c>
      <c r="F80" t="s">
        <v>531</v>
      </c>
      <c r="G80">
        <v>24.618387106324999</v>
      </c>
      <c r="H80">
        <v>25.156298634970952</v>
      </c>
      <c r="I80">
        <v>5.4740565369090035</v>
      </c>
      <c r="J80">
        <v>2.2498045172143696E-2</v>
      </c>
      <c r="K80" s="24">
        <v>0.80328157891785723</v>
      </c>
    </row>
    <row r="81" spans="1:11" x14ac:dyDescent="0.2">
      <c r="A81" t="s">
        <v>138</v>
      </c>
      <c r="B81" t="s">
        <v>6</v>
      </c>
      <c r="C81" t="s">
        <v>530</v>
      </c>
      <c r="D81" t="s">
        <v>7</v>
      </c>
      <c r="E81" t="s">
        <v>519</v>
      </c>
      <c r="F81" t="s">
        <v>531</v>
      </c>
      <c r="G81">
        <v>25.694210163616901</v>
      </c>
    </row>
    <row r="82" spans="1:11" x14ac:dyDescent="0.2">
      <c r="A82" t="s">
        <v>139</v>
      </c>
      <c r="B82" t="s">
        <v>56</v>
      </c>
      <c r="C82" t="s">
        <v>530</v>
      </c>
      <c r="D82" t="s">
        <v>7</v>
      </c>
      <c r="E82" t="s">
        <v>519</v>
      </c>
      <c r="F82" t="s">
        <v>531</v>
      </c>
      <c r="G82">
        <v>19.633727404310001</v>
      </c>
      <c r="H82">
        <v>19.682242098061948</v>
      </c>
    </row>
    <row r="83" spans="1:11" x14ac:dyDescent="0.2">
      <c r="A83" t="s">
        <v>141</v>
      </c>
      <c r="B83" t="s">
        <v>56</v>
      </c>
      <c r="C83" t="s">
        <v>530</v>
      </c>
      <c r="D83" t="s">
        <v>7</v>
      </c>
      <c r="E83" t="s">
        <v>519</v>
      </c>
      <c r="F83" t="s">
        <v>531</v>
      </c>
      <c r="G83">
        <v>19.730756791813899</v>
      </c>
    </row>
    <row r="86" spans="1:11" x14ac:dyDescent="0.2">
      <c r="A86" t="s">
        <v>144</v>
      </c>
      <c r="B86" t="s">
        <v>50</v>
      </c>
      <c r="C86" t="s">
        <v>530</v>
      </c>
      <c r="D86" t="s">
        <v>7</v>
      </c>
      <c r="E86" t="s">
        <v>519</v>
      </c>
      <c r="F86" t="s">
        <v>532</v>
      </c>
      <c r="G86">
        <v>26.500797175666101</v>
      </c>
      <c r="H86">
        <v>26.6137302059667</v>
      </c>
      <c r="I86">
        <v>7.0600571462255495</v>
      </c>
      <c r="J86">
        <v>7.4939540852442975E-3</v>
      </c>
      <c r="K86">
        <v>17.091600068739886</v>
      </c>
    </row>
    <row r="87" spans="1:11" x14ac:dyDescent="0.2">
      <c r="A87" t="s">
        <v>145</v>
      </c>
      <c r="B87" t="s">
        <v>50</v>
      </c>
      <c r="C87" t="s">
        <v>530</v>
      </c>
      <c r="D87" t="s">
        <v>7</v>
      </c>
      <c r="E87" t="s">
        <v>519</v>
      </c>
      <c r="F87" t="s">
        <v>532</v>
      </c>
      <c r="G87">
        <v>26.726663236267299</v>
      </c>
    </row>
    <row r="88" spans="1:11" x14ac:dyDescent="0.2">
      <c r="A88" t="s">
        <v>146</v>
      </c>
      <c r="B88" t="s">
        <v>53</v>
      </c>
      <c r="C88" t="s">
        <v>530</v>
      </c>
      <c r="D88" t="s">
        <v>7</v>
      </c>
      <c r="E88" t="s">
        <v>519</v>
      </c>
      <c r="F88" t="s">
        <v>532</v>
      </c>
      <c r="G88">
        <v>22.3779184389746</v>
      </c>
      <c r="H88">
        <v>22.27252697510265</v>
      </c>
      <c r="I88">
        <v>2.7188539153614997</v>
      </c>
      <c r="J88">
        <v>0.15189497881480149</v>
      </c>
      <c r="K88">
        <v>33.114803464370134</v>
      </c>
    </row>
    <row r="89" spans="1:11" x14ac:dyDescent="0.2">
      <c r="A89" t="s">
        <v>147</v>
      </c>
      <c r="B89" t="s">
        <v>53</v>
      </c>
      <c r="C89" t="s">
        <v>530</v>
      </c>
      <c r="D89" t="s">
        <v>7</v>
      </c>
      <c r="E89" t="s">
        <v>519</v>
      </c>
      <c r="F89" t="s">
        <v>532</v>
      </c>
      <c r="G89">
        <v>22.1671355112307</v>
      </c>
    </row>
    <row r="90" spans="1:11" x14ac:dyDescent="0.2">
      <c r="A90" t="s">
        <v>148</v>
      </c>
      <c r="B90" t="s">
        <v>528</v>
      </c>
      <c r="C90" t="s">
        <v>530</v>
      </c>
      <c r="D90" t="s">
        <v>7</v>
      </c>
      <c r="E90" t="s">
        <v>519</v>
      </c>
      <c r="F90" t="s">
        <v>532</v>
      </c>
      <c r="G90">
        <v>33.124660178744101</v>
      </c>
      <c r="H90">
        <v>32.608982153026901</v>
      </c>
      <c r="I90">
        <v>13.05530909328575</v>
      </c>
      <c r="J90">
        <v>1.1747903223713633E-4</v>
      </c>
      <c r="K90">
        <v>9.2310099935450705</v>
      </c>
    </row>
    <row r="91" spans="1:11" x14ac:dyDescent="0.2">
      <c r="A91" t="s">
        <v>150</v>
      </c>
      <c r="B91" t="s">
        <v>528</v>
      </c>
      <c r="C91" t="s">
        <v>530</v>
      </c>
      <c r="D91" t="s">
        <v>7</v>
      </c>
      <c r="E91" t="s">
        <v>519</v>
      </c>
      <c r="F91" t="s">
        <v>532</v>
      </c>
      <c r="G91">
        <v>32.0933041273097</v>
      </c>
    </row>
    <row r="92" spans="1:11" x14ac:dyDescent="0.2">
      <c r="A92" t="s">
        <v>151</v>
      </c>
      <c r="B92" t="s">
        <v>6</v>
      </c>
      <c r="C92" t="s">
        <v>530</v>
      </c>
      <c r="D92" t="s">
        <v>7</v>
      </c>
      <c r="E92" t="s">
        <v>519</v>
      </c>
      <c r="F92" t="s">
        <v>532</v>
      </c>
      <c r="G92">
        <v>23.3371823412614</v>
      </c>
      <c r="H92">
        <v>23.897270408505499</v>
      </c>
      <c r="I92">
        <v>4.343597348764348</v>
      </c>
      <c r="J92">
        <v>4.92546127533353E-2</v>
      </c>
      <c r="K92" s="24">
        <v>1.7586115948631496</v>
      </c>
    </row>
    <row r="93" spans="1:11" x14ac:dyDescent="0.2">
      <c r="A93" t="s">
        <v>152</v>
      </c>
      <c r="B93" t="s">
        <v>6</v>
      </c>
      <c r="C93" t="s">
        <v>530</v>
      </c>
      <c r="D93" t="s">
        <v>7</v>
      </c>
      <c r="E93" t="s">
        <v>519</v>
      </c>
      <c r="F93" t="s">
        <v>532</v>
      </c>
      <c r="G93">
        <v>24.457358475749601</v>
      </c>
    </row>
    <row r="94" spans="1:11" x14ac:dyDescent="0.2">
      <c r="A94" t="s">
        <v>153</v>
      </c>
      <c r="B94" t="s">
        <v>56</v>
      </c>
      <c r="C94" t="s">
        <v>530</v>
      </c>
      <c r="D94" t="s">
        <v>7</v>
      </c>
      <c r="E94" t="s">
        <v>519</v>
      </c>
      <c r="F94" t="s">
        <v>532</v>
      </c>
      <c r="G94">
        <v>19.520834691847</v>
      </c>
      <c r="H94">
        <v>19.553673059741151</v>
      </c>
    </row>
    <row r="95" spans="1:11" x14ac:dyDescent="0.2">
      <c r="A95" t="s">
        <v>154</v>
      </c>
      <c r="B95" t="s">
        <v>56</v>
      </c>
      <c r="C95" t="s">
        <v>530</v>
      </c>
      <c r="D95" t="s">
        <v>7</v>
      </c>
      <c r="E95" t="s">
        <v>519</v>
      </c>
      <c r="F95" t="s">
        <v>532</v>
      </c>
      <c r="G95">
        <v>19.586511427635301</v>
      </c>
    </row>
    <row r="98" spans="1:11" x14ac:dyDescent="0.2">
      <c r="A98" t="s">
        <v>157</v>
      </c>
      <c r="B98" t="s">
        <v>50</v>
      </c>
      <c r="C98" t="s">
        <v>530</v>
      </c>
      <c r="D98" t="s">
        <v>7</v>
      </c>
      <c r="E98" t="s">
        <v>519</v>
      </c>
      <c r="F98" t="s">
        <v>533</v>
      </c>
      <c r="G98">
        <v>27.258865367709099</v>
      </c>
      <c r="H98">
        <v>27.498626493070248</v>
      </c>
      <c r="I98">
        <v>7.8938421257609477</v>
      </c>
      <c r="J98">
        <v>4.2045230635738562E-3</v>
      </c>
      <c r="K98">
        <v>9.5893337302259045</v>
      </c>
    </row>
    <row r="99" spans="1:11" x14ac:dyDescent="0.2">
      <c r="A99" t="s">
        <v>160</v>
      </c>
      <c r="B99" t="s">
        <v>50</v>
      </c>
      <c r="C99" t="s">
        <v>530</v>
      </c>
      <c r="D99" t="s">
        <v>7</v>
      </c>
      <c r="E99" t="s">
        <v>519</v>
      </c>
      <c r="F99" t="s">
        <v>533</v>
      </c>
      <c r="G99">
        <v>27.7383876184314</v>
      </c>
    </row>
    <row r="100" spans="1:11" x14ac:dyDescent="0.2">
      <c r="A100" t="s">
        <v>161</v>
      </c>
      <c r="B100" t="s">
        <v>53</v>
      </c>
      <c r="C100" t="s">
        <v>530</v>
      </c>
      <c r="D100" t="s">
        <v>7</v>
      </c>
      <c r="E100" t="s">
        <v>519</v>
      </c>
      <c r="F100" t="s">
        <v>533</v>
      </c>
      <c r="G100">
        <v>23.454015615875299</v>
      </c>
      <c r="H100">
        <v>23.501695999137851</v>
      </c>
      <c r="I100">
        <v>3.8969116318285515</v>
      </c>
      <c r="J100">
        <v>6.7129391169794328E-2</v>
      </c>
      <c r="K100">
        <v>14.634957736035075</v>
      </c>
    </row>
    <row r="101" spans="1:11" x14ac:dyDescent="0.2">
      <c r="A101" t="s">
        <v>162</v>
      </c>
      <c r="B101" t="s">
        <v>53</v>
      </c>
      <c r="C101" t="s">
        <v>530</v>
      </c>
      <c r="D101" t="s">
        <v>7</v>
      </c>
      <c r="E101" t="s">
        <v>519</v>
      </c>
      <c r="F101" t="s">
        <v>533</v>
      </c>
      <c r="G101">
        <v>23.5493763824004</v>
      </c>
    </row>
    <row r="102" spans="1:11" x14ac:dyDescent="0.2">
      <c r="A102" t="s">
        <v>163</v>
      </c>
      <c r="B102" t="s">
        <v>528</v>
      </c>
      <c r="C102" t="s">
        <v>530</v>
      </c>
      <c r="D102" t="s">
        <v>7</v>
      </c>
      <c r="E102" t="s">
        <v>519</v>
      </c>
      <c r="F102" t="s">
        <v>533</v>
      </c>
      <c r="G102">
        <v>33.247026356460303</v>
      </c>
      <c r="H102">
        <v>33.337102986244702</v>
      </c>
      <c r="I102">
        <v>13.732318618935402</v>
      </c>
      <c r="J102">
        <v>7.3478483708188253E-5</v>
      </c>
      <c r="K102">
        <v>5.7736312983212761</v>
      </c>
    </row>
    <row r="103" spans="1:11" x14ac:dyDescent="0.2">
      <c r="A103" t="s">
        <v>164</v>
      </c>
      <c r="B103" t="s">
        <v>528</v>
      </c>
      <c r="C103" t="s">
        <v>530</v>
      </c>
      <c r="D103" t="s">
        <v>7</v>
      </c>
      <c r="E103" t="s">
        <v>519</v>
      </c>
      <c r="F103" t="s">
        <v>533</v>
      </c>
      <c r="G103">
        <v>33.4271796160291</v>
      </c>
    </row>
    <row r="104" spans="1:11" x14ac:dyDescent="0.2">
      <c r="A104" t="s">
        <v>165</v>
      </c>
      <c r="B104" t="s">
        <v>6</v>
      </c>
      <c r="C104" t="s">
        <v>530</v>
      </c>
      <c r="D104" t="s">
        <v>7</v>
      </c>
      <c r="E104" t="s">
        <v>519</v>
      </c>
      <c r="F104" t="s">
        <v>533</v>
      </c>
      <c r="G104">
        <v>24.372662003066001</v>
      </c>
      <c r="H104">
        <v>24.206895778724551</v>
      </c>
      <c r="I104">
        <v>4.602111411415251</v>
      </c>
      <c r="J104">
        <v>4.1174318702395643E-2</v>
      </c>
      <c r="K104" s="24">
        <v>1.4701086910021508</v>
      </c>
    </row>
    <row r="105" spans="1:11" x14ac:dyDescent="0.2">
      <c r="A105" t="s">
        <v>166</v>
      </c>
      <c r="B105" t="s">
        <v>6</v>
      </c>
      <c r="C105" t="s">
        <v>530</v>
      </c>
      <c r="D105" t="s">
        <v>7</v>
      </c>
      <c r="E105" t="s">
        <v>519</v>
      </c>
      <c r="F105" t="s">
        <v>533</v>
      </c>
      <c r="G105">
        <v>24.041129554383101</v>
      </c>
    </row>
    <row r="106" spans="1:11" x14ac:dyDescent="0.2">
      <c r="A106" t="s">
        <v>167</v>
      </c>
      <c r="B106" t="s">
        <v>56</v>
      </c>
      <c r="C106" t="s">
        <v>530</v>
      </c>
      <c r="D106" t="s">
        <v>7</v>
      </c>
      <c r="E106" t="s">
        <v>519</v>
      </c>
      <c r="F106" t="s">
        <v>533</v>
      </c>
      <c r="G106">
        <v>19.571118353342602</v>
      </c>
      <c r="H106">
        <v>19.6047843673093</v>
      </c>
    </row>
    <row r="107" spans="1:11" x14ac:dyDescent="0.2">
      <c r="A107" t="s">
        <v>169</v>
      </c>
      <c r="B107" t="s">
        <v>56</v>
      </c>
      <c r="C107" t="s">
        <v>530</v>
      </c>
      <c r="D107" t="s">
        <v>7</v>
      </c>
      <c r="E107" t="s">
        <v>519</v>
      </c>
      <c r="F107" t="s">
        <v>533</v>
      </c>
      <c r="G107">
        <v>19.638450381276002</v>
      </c>
    </row>
    <row r="110" spans="1:11" x14ac:dyDescent="0.2">
      <c r="A110" t="s">
        <v>172</v>
      </c>
      <c r="B110" t="s">
        <v>50</v>
      </c>
      <c r="C110" t="s">
        <v>530</v>
      </c>
      <c r="D110" t="s">
        <v>7</v>
      </c>
      <c r="E110" t="s">
        <v>534</v>
      </c>
      <c r="F110" t="s">
        <v>535</v>
      </c>
      <c r="G110">
        <v>29.1429391143981</v>
      </c>
      <c r="H110">
        <v>29.095552564835849</v>
      </c>
      <c r="I110">
        <v>10.019787863819047</v>
      </c>
      <c r="J110">
        <v>9.6325950428348265E-4</v>
      </c>
      <c r="K110">
        <v>2.1969238164993663</v>
      </c>
    </row>
    <row r="111" spans="1:11" x14ac:dyDescent="0.2">
      <c r="A111" t="s">
        <v>173</v>
      </c>
      <c r="B111" t="s">
        <v>50</v>
      </c>
      <c r="C111" t="s">
        <v>530</v>
      </c>
      <c r="D111" t="s">
        <v>7</v>
      </c>
      <c r="E111" t="s">
        <v>534</v>
      </c>
      <c r="F111" t="s">
        <v>535</v>
      </c>
      <c r="G111">
        <v>29.048166015273601</v>
      </c>
    </row>
    <row r="112" spans="1:11" x14ac:dyDescent="0.2">
      <c r="A112" t="s">
        <v>174</v>
      </c>
      <c r="B112" t="s">
        <v>53</v>
      </c>
      <c r="C112" t="s">
        <v>530</v>
      </c>
      <c r="D112" t="s">
        <v>7</v>
      </c>
      <c r="E112" t="s">
        <v>534</v>
      </c>
      <c r="F112" t="s">
        <v>535</v>
      </c>
      <c r="G112">
        <v>29.186811214772</v>
      </c>
      <c r="H112">
        <v>25.1994999953404</v>
      </c>
      <c r="I112">
        <v>6.1237352943235983</v>
      </c>
      <c r="J112">
        <v>1.4340754161216839E-2</v>
      </c>
      <c r="K112">
        <v>3.1264447270410214</v>
      </c>
    </row>
    <row r="113" spans="1:11" x14ac:dyDescent="0.2">
      <c r="A113" t="s">
        <v>175</v>
      </c>
      <c r="B113" t="s">
        <v>53</v>
      </c>
      <c r="C113" t="s">
        <v>530</v>
      </c>
      <c r="D113" t="s">
        <v>7</v>
      </c>
      <c r="E113" t="s">
        <v>534</v>
      </c>
      <c r="F113" t="s">
        <v>535</v>
      </c>
      <c r="G113">
        <v>21.2121887759088</v>
      </c>
    </row>
    <row r="114" spans="1:11" x14ac:dyDescent="0.2">
      <c r="A114" t="s">
        <v>176</v>
      </c>
      <c r="B114" t="s">
        <v>528</v>
      </c>
      <c r="C114" t="s">
        <v>530</v>
      </c>
      <c r="D114" t="s">
        <v>7</v>
      </c>
      <c r="E114" t="s">
        <v>534</v>
      </c>
      <c r="F114" t="s">
        <v>535</v>
      </c>
      <c r="G114">
        <v>34.324925219897601</v>
      </c>
      <c r="H114">
        <v>33.8984595522899</v>
      </c>
      <c r="I114">
        <v>14.822694851273098</v>
      </c>
      <c r="J114">
        <v>3.4508353097655175E-5</v>
      </c>
      <c r="K114">
        <v>2.7115217604298665</v>
      </c>
    </row>
    <row r="115" spans="1:11" x14ac:dyDescent="0.2">
      <c r="A115" t="s">
        <v>178</v>
      </c>
      <c r="B115" t="s">
        <v>528</v>
      </c>
      <c r="C115" t="s">
        <v>530</v>
      </c>
      <c r="D115" t="s">
        <v>7</v>
      </c>
      <c r="E115" t="s">
        <v>534</v>
      </c>
      <c r="F115" t="s">
        <v>535</v>
      </c>
      <c r="G115">
        <v>33.471993884682199</v>
      </c>
    </row>
    <row r="116" spans="1:11" x14ac:dyDescent="0.2">
      <c r="A116" t="s">
        <v>179</v>
      </c>
      <c r="B116" t="s">
        <v>6</v>
      </c>
      <c r="C116" t="s">
        <v>530</v>
      </c>
      <c r="D116" t="s">
        <v>7</v>
      </c>
      <c r="E116" t="s">
        <v>534</v>
      </c>
      <c r="F116" t="s">
        <v>535</v>
      </c>
      <c r="G116">
        <v>23.842005305402701</v>
      </c>
      <c r="H116">
        <v>24.148402080574549</v>
      </c>
      <c r="I116">
        <v>5.0726373795577473</v>
      </c>
      <c r="J116">
        <v>2.9715564962404586E-2</v>
      </c>
      <c r="K116" s="24">
        <v>1.0609795543921958</v>
      </c>
    </row>
    <row r="117" spans="1:11" x14ac:dyDescent="0.2">
      <c r="A117" t="s">
        <v>180</v>
      </c>
      <c r="B117" t="s">
        <v>6</v>
      </c>
      <c r="C117" t="s">
        <v>530</v>
      </c>
      <c r="D117" t="s">
        <v>7</v>
      </c>
      <c r="E117" t="s">
        <v>534</v>
      </c>
      <c r="F117" t="s">
        <v>535</v>
      </c>
      <c r="G117">
        <v>24.4547988557464</v>
      </c>
    </row>
    <row r="118" spans="1:11" x14ac:dyDescent="0.2">
      <c r="A118" t="s">
        <v>181</v>
      </c>
      <c r="B118" t="s">
        <v>56</v>
      </c>
      <c r="C118" t="s">
        <v>530</v>
      </c>
      <c r="D118" t="s">
        <v>7</v>
      </c>
      <c r="E118" t="s">
        <v>534</v>
      </c>
      <c r="F118" t="s">
        <v>535</v>
      </c>
      <c r="G118">
        <v>19.076337291559</v>
      </c>
      <c r="H118">
        <v>19.075764701016801</v>
      </c>
    </row>
    <row r="119" spans="1:11" x14ac:dyDescent="0.2">
      <c r="A119" t="s">
        <v>182</v>
      </c>
      <c r="B119" t="s">
        <v>56</v>
      </c>
      <c r="C119" t="s">
        <v>530</v>
      </c>
      <c r="D119" t="s">
        <v>7</v>
      </c>
      <c r="E119" t="s">
        <v>534</v>
      </c>
      <c r="F119" t="s">
        <v>535</v>
      </c>
      <c r="G119">
        <v>19.0751921104746</v>
      </c>
    </row>
    <row r="122" spans="1:11" x14ac:dyDescent="0.2">
      <c r="A122" t="s">
        <v>185</v>
      </c>
      <c r="B122" t="s">
        <v>50</v>
      </c>
      <c r="C122" t="s">
        <v>530</v>
      </c>
      <c r="D122" t="s">
        <v>7</v>
      </c>
      <c r="E122" t="s">
        <v>534</v>
      </c>
      <c r="F122" t="s">
        <v>536</v>
      </c>
      <c r="G122">
        <v>29.085901082593502</v>
      </c>
      <c r="H122">
        <v>29.174483490938151</v>
      </c>
      <c r="I122">
        <v>10.014787801002001</v>
      </c>
      <c r="J122">
        <v>9.6660374111907942E-4</v>
      </c>
      <c r="K122">
        <v>2.2045510794741574</v>
      </c>
    </row>
    <row r="123" spans="1:11" x14ac:dyDescent="0.2">
      <c r="A123" t="s">
        <v>187</v>
      </c>
      <c r="B123" t="s">
        <v>50</v>
      </c>
      <c r="C123" t="s">
        <v>530</v>
      </c>
      <c r="D123" t="s">
        <v>7</v>
      </c>
      <c r="E123" t="s">
        <v>534</v>
      </c>
      <c r="F123" t="s">
        <v>536</v>
      </c>
      <c r="G123">
        <v>29.2630658992828</v>
      </c>
    </row>
    <row r="124" spans="1:11" x14ac:dyDescent="0.2">
      <c r="A124" t="s">
        <v>188</v>
      </c>
      <c r="B124" t="s">
        <v>53</v>
      </c>
      <c r="C124" t="s">
        <v>530</v>
      </c>
      <c r="D124" t="s">
        <v>7</v>
      </c>
      <c r="E124" t="s">
        <v>534</v>
      </c>
      <c r="F124" t="s">
        <v>536</v>
      </c>
      <c r="G124">
        <v>29.129878569717</v>
      </c>
      <c r="H124">
        <v>29.067360123187498</v>
      </c>
      <c r="I124">
        <v>9.9076644332513482</v>
      </c>
      <c r="J124">
        <v>1.0411080837994897E-3</v>
      </c>
      <c r="K124">
        <v>0.22697320114986941</v>
      </c>
    </row>
    <row r="125" spans="1:11" x14ac:dyDescent="0.2">
      <c r="A125" t="s">
        <v>189</v>
      </c>
      <c r="B125" t="s">
        <v>53</v>
      </c>
      <c r="C125" t="s">
        <v>530</v>
      </c>
      <c r="D125" t="s">
        <v>7</v>
      </c>
      <c r="E125" t="s">
        <v>534</v>
      </c>
      <c r="F125" t="s">
        <v>536</v>
      </c>
      <c r="G125">
        <v>29.004841676658</v>
      </c>
    </row>
    <row r="126" spans="1:11" x14ac:dyDescent="0.2">
      <c r="A126" t="s">
        <v>190</v>
      </c>
      <c r="B126" t="s">
        <v>528</v>
      </c>
      <c r="C126" t="s">
        <v>530</v>
      </c>
      <c r="D126" t="s">
        <v>7</v>
      </c>
      <c r="E126" t="s">
        <v>534</v>
      </c>
      <c r="F126" t="s">
        <v>536</v>
      </c>
      <c r="G126">
        <v>33.906956953334799</v>
      </c>
      <c r="H126">
        <v>33.739301211567451</v>
      </c>
      <c r="I126">
        <v>14.579605521631301</v>
      </c>
      <c r="J126">
        <v>4.0841474500616971E-5</v>
      </c>
      <c r="K126">
        <v>3.2091518978919145</v>
      </c>
    </row>
    <row r="127" spans="1:11" x14ac:dyDescent="0.2">
      <c r="A127" t="s">
        <v>191</v>
      </c>
      <c r="B127" t="s">
        <v>528</v>
      </c>
      <c r="C127" t="s">
        <v>530</v>
      </c>
      <c r="D127" t="s">
        <v>7</v>
      </c>
      <c r="E127" t="s">
        <v>534</v>
      </c>
      <c r="F127" t="s">
        <v>536</v>
      </c>
      <c r="G127">
        <v>33.571645469800103</v>
      </c>
    </row>
    <row r="128" spans="1:11" x14ac:dyDescent="0.2">
      <c r="A128" t="s">
        <v>192</v>
      </c>
      <c r="B128" t="s">
        <v>6</v>
      </c>
      <c r="C128" t="s">
        <v>530</v>
      </c>
      <c r="D128" t="s">
        <v>7</v>
      </c>
      <c r="E128" t="s">
        <v>534</v>
      </c>
      <c r="F128" t="s">
        <v>536</v>
      </c>
      <c r="G128">
        <v>24.2384838707579</v>
      </c>
      <c r="H128">
        <v>24.2159948099556</v>
      </c>
      <c r="I128">
        <v>5.0562991200194496</v>
      </c>
      <c r="J128">
        <v>3.0054001090040215E-2</v>
      </c>
      <c r="K128" s="24">
        <v>1.073063248992765</v>
      </c>
    </row>
    <row r="129" spans="1:11" x14ac:dyDescent="0.2">
      <c r="A129" t="s">
        <v>193</v>
      </c>
      <c r="B129" t="s">
        <v>6</v>
      </c>
      <c r="C129" t="s">
        <v>530</v>
      </c>
      <c r="D129" t="s">
        <v>7</v>
      </c>
      <c r="E129" t="s">
        <v>534</v>
      </c>
      <c r="F129" t="s">
        <v>536</v>
      </c>
      <c r="G129">
        <v>24.193505749153299</v>
      </c>
    </row>
    <row r="130" spans="1:11" x14ac:dyDescent="0.2">
      <c r="A130" t="s">
        <v>194</v>
      </c>
      <c r="B130" t="s">
        <v>56</v>
      </c>
      <c r="C130" t="s">
        <v>530</v>
      </c>
      <c r="D130" t="s">
        <v>7</v>
      </c>
      <c r="E130" t="s">
        <v>534</v>
      </c>
      <c r="F130" t="s">
        <v>536</v>
      </c>
      <c r="G130">
        <v>19.149174819073998</v>
      </c>
      <c r="H130">
        <v>19.15969568993615</v>
      </c>
    </row>
    <row r="131" spans="1:11" x14ac:dyDescent="0.2">
      <c r="A131" t="s">
        <v>196</v>
      </c>
      <c r="B131" t="s">
        <v>56</v>
      </c>
      <c r="C131" t="s">
        <v>530</v>
      </c>
      <c r="D131" t="s">
        <v>7</v>
      </c>
      <c r="E131" t="s">
        <v>534</v>
      </c>
      <c r="F131" t="s">
        <v>536</v>
      </c>
      <c r="G131">
        <v>19.170216560798298</v>
      </c>
    </row>
    <row r="134" spans="1:11" x14ac:dyDescent="0.2">
      <c r="A134" t="s">
        <v>199</v>
      </c>
      <c r="B134" t="s">
        <v>50</v>
      </c>
      <c r="C134" t="s">
        <v>530</v>
      </c>
      <c r="D134" t="s">
        <v>7</v>
      </c>
      <c r="E134" t="s">
        <v>534</v>
      </c>
      <c r="F134" t="s">
        <v>537</v>
      </c>
      <c r="G134">
        <v>30.1046378312322</v>
      </c>
      <c r="H134">
        <v>30.614412515591148</v>
      </c>
      <c r="I134">
        <v>10.626059188407396</v>
      </c>
      <c r="J134">
        <v>6.3275771430176386E-4</v>
      </c>
      <c r="K134">
        <v>1.4431422544408563</v>
      </c>
    </row>
    <row r="135" spans="1:11" x14ac:dyDescent="0.2">
      <c r="A135" t="s">
        <v>200</v>
      </c>
      <c r="B135" t="s">
        <v>50</v>
      </c>
      <c r="C135" t="s">
        <v>530</v>
      </c>
      <c r="D135" t="s">
        <v>7</v>
      </c>
      <c r="E135" t="s">
        <v>534</v>
      </c>
      <c r="F135" t="s">
        <v>537</v>
      </c>
      <c r="G135">
        <v>31.1241871999501</v>
      </c>
    </row>
    <row r="136" spans="1:11" x14ac:dyDescent="0.2">
      <c r="A136" t="s">
        <v>201</v>
      </c>
      <c r="B136" t="s">
        <v>53</v>
      </c>
      <c r="C136" t="s">
        <v>530</v>
      </c>
      <c r="D136" t="s">
        <v>7</v>
      </c>
      <c r="E136" t="s">
        <v>534</v>
      </c>
      <c r="F136" t="s">
        <v>537</v>
      </c>
      <c r="G136">
        <v>30.602690192948401</v>
      </c>
      <c r="H136">
        <v>30.093622826742653</v>
      </c>
      <c r="I136">
        <v>10.105269499558901</v>
      </c>
      <c r="J136">
        <v>9.0784303575497057E-4</v>
      </c>
      <c r="K136">
        <v>0.19791993086339918</v>
      </c>
    </row>
    <row r="137" spans="1:11" x14ac:dyDescent="0.2">
      <c r="A137" t="s">
        <v>202</v>
      </c>
      <c r="B137" t="s">
        <v>53</v>
      </c>
      <c r="C137" t="s">
        <v>530</v>
      </c>
      <c r="D137" t="s">
        <v>7</v>
      </c>
      <c r="E137" t="s">
        <v>534</v>
      </c>
      <c r="F137" t="s">
        <v>537</v>
      </c>
      <c r="G137">
        <v>29.584555460536901</v>
      </c>
    </row>
    <row r="138" spans="1:11" x14ac:dyDescent="0.2">
      <c r="A138" t="s">
        <v>203</v>
      </c>
      <c r="B138" t="s">
        <v>528</v>
      </c>
      <c r="C138" t="s">
        <v>530</v>
      </c>
      <c r="D138" t="s">
        <v>7</v>
      </c>
      <c r="E138" t="s">
        <v>534</v>
      </c>
      <c r="F138" t="s">
        <v>537</v>
      </c>
      <c r="G138">
        <v>34.648372618869601</v>
      </c>
      <c r="H138">
        <v>34.027476068556851</v>
      </c>
      <c r="I138">
        <v>14.039122741373099</v>
      </c>
      <c r="J138">
        <v>5.9402256404002873E-5</v>
      </c>
      <c r="K138">
        <v>4.6675803508291107</v>
      </c>
    </row>
    <row r="139" spans="1:11" x14ac:dyDescent="0.2">
      <c r="A139" t="s">
        <v>205</v>
      </c>
      <c r="B139" t="s">
        <v>528</v>
      </c>
      <c r="C139" t="s">
        <v>530</v>
      </c>
      <c r="D139" t="s">
        <v>7</v>
      </c>
      <c r="E139" t="s">
        <v>534</v>
      </c>
      <c r="F139" t="s">
        <v>537</v>
      </c>
      <c r="G139">
        <v>33.406579518244101</v>
      </c>
    </row>
    <row r="140" spans="1:11" x14ac:dyDescent="0.2">
      <c r="A140" t="s">
        <v>206</v>
      </c>
      <c r="B140" t="s">
        <v>6</v>
      </c>
      <c r="C140" t="s">
        <v>530</v>
      </c>
      <c r="D140" t="s">
        <v>7</v>
      </c>
      <c r="E140" t="s">
        <v>534</v>
      </c>
      <c r="F140" t="s">
        <v>537</v>
      </c>
      <c r="G140">
        <v>26.3154832214362</v>
      </c>
      <c r="H140">
        <v>26.21459168510065</v>
      </c>
      <c r="I140">
        <v>6.2262383579168983</v>
      </c>
      <c r="J140">
        <v>1.3357202008827016E-2</v>
      </c>
      <c r="K140" s="24">
        <v>0.47691229337828661</v>
      </c>
    </row>
    <row r="141" spans="1:11" x14ac:dyDescent="0.2">
      <c r="A141" t="s">
        <v>207</v>
      </c>
      <c r="B141" t="s">
        <v>6</v>
      </c>
      <c r="C141" t="s">
        <v>530</v>
      </c>
      <c r="D141" t="s">
        <v>7</v>
      </c>
      <c r="E141" t="s">
        <v>534</v>
      </c>
      <c r="F141" t="s">
        <v>537</v>
      </c>
      <c r="G141">
        <v>26.113700148765101</v>
      </c>
    </row>
    <row r="142" spans="1:11" x14ac:dyDescent="0.2">
      <c r="A142" t="s">
        <v>208</v>
      </c>
      <c r="B142" t="s">
        <v>56</v>
      </c>
      <c r="C142" t="s">
        <v>530</v>
      </c>
      <c r="D142" t="s">
        <v>7</v>
      </c>
      <c r="E142" t="s">
        <v>534</v>
      </c>
      <c r="F142" t="s">
        <v>537</v>
      </c>
      <c r="G142">
        <v>19.434770731067601</v>
      </c>
      <c r="H142">
        <v>19.988353327183752</v>
      </c>
    </row>
    <row r="143" spans="1:11" x14ac:dyDescent="0.2">
      <c r="A143" t="s">
        <v>209</v>
      </c>
      <c r="B143" t="s">
        <v>56</v>
      </c>
      <c r="C143" t="s">
        <v>530</v>
      </c>
      <c r="D143" t="s">
        <v>7</v>
      </c>
      <c r="E143" t="s">
        <v>534</v>
      </c>
      <c r="F143" t="s">
        <v>537</v>
      </c>
      <c r="G143">
        <v>20.541935923299899</v>
      </c>
    </row>
    <row r="146" spans="1:11" x14ac:dyDescent="0.2">
      <c r="A146" t="s">
        <v>212</v>
      </c>
      <c r="B146" t="s">
        <v>50</v>
      </c>
      <c r="C146" t="s">
        <v>530</v>
      </c>
      <c r="D146" t="s">
        <v>7</v>
      </c>
      <c r="E146" t="s">
        <v>538</v>
      </c>
      <c r="F146" t="s">
        <v>539</v>
      </c>
      <c r="G146">
        <v>28.1116197096622</v>
      </c>
      <c r="H146">
        <v>28.245024922322749</v>
      </c>
      <c r="I146">
        <v>8.0338349012592474</v>
      </c>
      <c r="J146">
        <v>3.8157043268032286E-3</v>
      </c>
      <c r="K146">
        <v>8.702547626051425</v>
      </c>
    </row>
    <row r="147" spans="1:11" x14ac:dyDescent="0.2">
      <c r="A147" t="s">
        <v>215</v>
      </c>
      <c r="B147" t="s">
        <v>50</v>
      </c>
      <c r="C147" t="s">
        <v>530</v>
      </c>
      <c r="D147" t="s">
        <v>7</v>
      </c>
      <c r="E147" t="s">
        <v>538</v>
      </c>
      <c r="F147" t="s">
        <v>539</v>
      </c>
      <c r="G147">
        <v>28.378430134983301</v>
      </c>
    </row>
    <row r="148" spans="1:11" x14ac:dyDescent="0.2">
      <c r="A148" t="s">
        <v>216</v>
      </c>
      <c r="B148" t="s">
        <v>53</v>
      </c>
      <c r="C148" t="s">
        <v>530</v>
      </c>
      <c r="D148" t="s">
        <v>7</v>
      </c>
      <c r="E148" t="s">
        <v>538</v>
      </c>
      <c r="F148" t="s">
        <v>539</v>
      </c>
      <c r="G148">
        <v>23.478485399958998</v>
      </c>
      <c r="H148">
        <v>23.59309813596315</v>
      </c>
      <c r="I148">
        <v>3.3819081148996482</v>
      </c>
      <c r="J148">
        <v>9.5927740433525768E-2</v>
      </c>
      <c r="K148">
        <v>20.913319821522432</v>
      </c>
    </row>
    <row r="149" spans="1:11" x14ac:dyDescent="0.2">
      <c r="A149" t="s">
        <v>217</v>
      </c>
      <c r="B149" t="s">
        <v>53</v>
      </c>
      <c r="C149" t="s">
        <v>530</v>
      </c>
      <c r="D149" t="s">
        <v>7</v>
      </c>
      <c r="E149" t="s">
        <v>538</v>
      </c>
      <c r="F149" t="s">
        <v>539</v>
      </c>
      <c r="G149">
        <v>23.707710871967301</v>
      </c>
    </row>
    <row r="150" spans="1:11" x14ac:dyDescent="0.2">
      <c r="A150" t="s">
        <v>218</v>
      </c>
      <c r="B150" t="s">
        <v>528</v>
      </c>
      <c r="C150" t="s">
        <v>530</v>
      </c>
      <c r="D150" t="s">
        <v>7</v>
      </c>
      <c r="E150" t="s">
        <v>538</v>
      </c>
      <c r="F150" t="s">
        <v>539</v>
      </c>
      <c r="G150">
        <v>32.311793067036497</v>
      </c>
      <c r="H150">
        <v>32.182651310332901</v>
      </c>
      <c r="I150">
        <v>11.971461289269399</v>
      </c>
      <c r="J150">
        <v>2.4901818305719911E-4</v>
      </c>
      <c r="K150">
        <v>19.566805178778122</v>
      </c>
    </row>
    <row r="151" spans="1:11" x14ac:dyDescent="0.2">
      <c r="A151" t="s">
        <v>219</v>
      </c>
      <c r="B151" t="s">
        <v>528</v>
      </c>
      <c r="C151" t="s">
        <v>530</v>
      </c>
      <c r="D151" t="s">
        <v>7</v>
      </c>
      <c r="E151" t="s">
        <v>538</v>
      </c>
      <c r="F151" t="s">
        <v>539</v>
      </c>
      <c r="G151">
        <v>32.053509553629297</v>
      </c>
    </row>
    <row r="152" spans="1:11" x14ac:dyDescent="0.2">
      <c r="A152" t="s">
        <v>220</v>
      </c>
      <c r="B152" t="s">
        <v>6</v>
      </c>
      <c r="C152" t="s">
        <v>530</v>
      </c>
      <c r="D152" t="s">
        <v>7</v>
      </c>
      <c r="E152" t="s">
        <v>538</v>
      </c>
      <c r="F152" t="s">
        <v>539</v>
      </c>
      <c r="G152">
        <v>24.487451914118601</v>
      </c>
      <c r="H152">
        <v>24.4468056261518</v>
      </c>
      <c r="I152">
        <v>4.2356156050882987</v>
      </c>
      <c r="J152">
        <v>5.3082656981410056E-2</v>
      </c>
      <c r="K152" s="24">
        <v>1.8952900212849542</v>
      </c>
    </row>
    <row r="153" spans="1:11" x14ac:dyDescent="0.2">
      <c r="A153" t="s">
        <v>221</v>
      </c>
      <c r="B153" t="s">
        <v>6</v>
      </c>
      <c r="C153" t="s">
        <v>530</v>
      </c>
      <c r="D153" t="s">
        <v>7</v>
      </c>
      <c r="E153" t="s">
        <v>538</v>
      </c>
      <c r="F153" t="s">
        <v>539</v>
      </c>
      <c r="G153">
        <v>24.406159338184999</v>
      </c>
    </row>
    <row r="154" spans="1:11" x14ac:dyDescent="0.2">
      <c r="A154" t="s">
        <v>222</v>
      </c>
      <c r="B154" t="s">
        <v>56</v>
      </c>
      <c r="C154" t="s">
        <v>530</v>
      </c>
      <c r="D154" t="s">
        <v>7</v>
      </c>
      <c r="E154" t="s">
        <v>538</v>
      </c>
      <c r="F154" t="s">
        <v>539</v>
      </c>
      <c r="G154">
        <v>20.124657427163498</v>
      </c>
      <c r="H154">
        <v>20.211190021063501</v>
      </c>
    </row>
    <row r="155" spans="1:11" x14ac:dyDescent="0.2">
      <c r="A155" t="s">
        <v>224</v>
      </c>
      <c r="B155" t="s">
        <v>56</v>
      </c>
      <c r="C155" t="s">
        <v>530</v>
      </c>
      <c r="D155" t="s">
        <v>7</v>
      </c>
      <c r="E155" t="s">
        <v>538</v>
      </c>
      <c r="F155" t="s">
        <v>539</v>
      </c>
      <c r="G155">
        <v>20.297722614963501</v>
      </c>
    </row>
    <row r="158" spans="1:11" x14ac:dyDescent="0.2">
      <c r="A158" t="s">
        <v>227</v>
      </c>
      <c r="B158" t="s">
        <v>50</v>
      </c>
      <c r="C158" t="s">
        <v>530</v>
      </c>
      <c r="D158" t="s">
        <v>7</v>
      </c>
      <c r="E158" t="s">
        <v>538</v>
      </c>
      <c r="F158" t="s">
        <v>540</v>
      </c>
      <c r="G158">
        <v>27.007583852232401</v>
      </c>
      <c r="H158">
        <v>26.98432404400555</v>
      </c>
      <c r="I158">
        <v>7.5564430742061504</v>
      </c>
      <c r="J158">
        <v>5.3123168960699397E-3</v>
      </c>
      <c r="K158">
        <v>12.115899669683813</v>
      </c>
    </row>
    <row r="159" spans="1:11" x14ac:dyDescent="0.2">
      <c r="A159" t="s">
        <v>228</v>
      </c>
      <c r="B159" t="s">
        <v>50</v>
      </c>
      <c r="C159" t="s">
        <v>530</v>
      </c>
      <c r="D159" t="s">
        <v>7</v>
      </c>
      <c r="E159" t="s">
        <v>538</v>
      </c>
      <c r="F159" t="s">
        <v>540</v>
      </c>
      <c r="G159">
        <v>26.9610642357787</v>
      </c>
    </row>
    <row r="160" spans="1:11" x14ac:dyDescent="0.2">
      <c r="A160" t="s">
        <v>229</v>
      </c>
      <c r="B160" t="s">
        <v>53</v>
      </c>
      <c r="C160" t="s">
        <v>530</v>
      </c>
      <c r="D160" t="s">
        <v>7</v>
      </c>
      <c r="E160" t="s">
        <v>538</v>
      </c>
      <c r="F160" t="s">
        <v>540</v>
      </c>
      <c r="G160">
        <v>21.9223596574593</v>
      </c>
      <c r="H160">
        <v>21.9639960848959</v>
      </c>
      <c r="I160">
        <v>2.5361151150965</v>
      </c>
      <c r="J160">
        <v>0.1724063580823452</v>
      </c>
      <c r="K160">
        <v>37.58651344798993</v>
      </c>
    </row>
    <row r="161" spans="1:11" x14ac:dyDescent="0.2">
      <c r="A161" t="s">
        <v>230</v>
      </c>
      <c r="B161" t="s">
        <v>53</v>
      </c>
      <c r="C161" t="s">
        <v>530</v>
      </c>
      <c r="D161" t="s">
        <v>7</v>
      </c>
      <c r="E161" t="s">
        <v>538</v>
      </c>
      <c r="F161" t="s">
        <v>540</v>
      </c>
      <c r="G161">
        <v>22.0056325123325</v>
      </c>
    </row>
    <row r="162" spans="1:11" x14ac:dyDescent="0.2">
      <c r="A162" t="s">
        <v>231</v>
      </c>
      <c r="B162" t="s">
        <v>528</v>
      </c>
      <c r="C162" t="s">
        <v>530</v>
      </c>
      <c r="D162" t="s">
        <v>7</v>
      </c>
      <c r="E162" t="s">
        <v>538</v>
      </c>
      <c r="F162" t="s">
        <v>540</v>
      </c>
      <c r="G162">
        <v>31.5428781861212</v>
      </c>
      <c r="H162">
        <v>31.557272777188949</v>
      </c>
      <c r="I162">
        <v>12.129391807389549</v>
      </c>
      <c r="J162">
        <v>2.231974542529379E-4</v>
      </c>
      <c r="K162">
        <v>17.537920525118139</v>
      </c>
    </row>
    <row r="163" spans="1:11" x14ac:dyDescent="0.2">
      <c r="A163" t="s">
        <v>233</v>
      </c>
      <c r="B163" t="s">
        <v>528</v>
      </c>
      <c r="C163" t="s">
        <v>530</v>
      </c>
      <c r="D163" t="s">
        <v>7</v>
      </c>
      <c r="E163" t="s">
        <v>538</v>
      </c>
      <c r="F163" t="s">
        <v>540</v>
      </c>
      <c r="G163">
        <v>31.571667368256701</v>
      </c>
    </row>
    <row r="164" spans="1:11" x14ac:dyDescent="0.2">
      <c r="A164" t="s">
        <v>234</v>
      </c>
      <c r="B164" t="s">
        <v>6</v>
      </c>
      <c r="C164" t="s">
        <v>530</v>
      </c>
      <c r="D164" t="s">
        <v>7</v>
      </c>
      <c r="E164" t="s">
        <v>538</v>
      </c>
      <c r="F164" t="s">
        <v>540</v>
      </c>
      <c r="G164">
        <v>22.507173240313001</v>
      </c>
      <c r="H164">
        <v>22.605188179613599</v>
      </c>
      <c r="I164">
        <v>3.1773072098141988</v>
      </c>
      <c r="J164">
        <v>0.11054401248928386</v>
      </c>
      <c r="K164" s="24">
        <v>3.9469193084496892</v>
      </c>
    </row>
    <row r="165" spans="1:11" x14ac:dyDescent="0.2">
      <c r="A165" t="s">
        <v>235</v>
      </c>
      <c r="B165" t="s">
        <v>6</v>
      </c>
      <c r="C165" t="s">
        <v>530</v>
      </c>
      <c r="D165" t="s">
        <v>7</v>
      </c>
      <c r="E165" t="s">
        <v>538</v>
      </c>
      <c r="F165" t="s">
        <v>540</v>
      </c>
      <c r="G165">
        <v>22.7032031189142</v>
      </c>
    </row>
    <row r="166" spans="1:11" x14ac:dyDescent="0.2">
      <c r="A166" t="s">
        <v>236</v>
      </c>
      <c r="B166" t="s">
        <v>56</v>
      </c>
      <c r="C166" t="s">
        <v>530</v>
      </c>
      <c r="D166" t="s">
        <v>7</v>
      </c>
      <c r="E166" t="s">
        <v>538</v>
      </c>
      <c r="F166" t="s">
        <v>540</v>
      </c>
      <c r="G166">
        <v>19.345597125524598</v>
      </c>
      <c r="H166">
        <v>19.4278809697994</v>
      </c>
    </row>
    <row r="167" spans="1:11" x14ac:dyDescent="0.2">
      <c r="A167" t="s">
        <v>237</v>
      </c>
      <c r="B167" t="s">
        <v>56</v>
      </c>
      <c r="C167" t="s">
        <v>530</v>
      </c>
      <c r="D167" t="s">
        <v>7</v>
      </c>
      <c r="E167" t="s">
        <v>538</v>
      </c>
      <c r="F167" t="s">
        <v>540</v>
      </c>
      <c r="G167">
        <v>19.510164814074201</v>
      </c>
    </row>
    <row r="170" spans="1:11" x14ac:dyDescent="0.2">
      <c r="A170" t="s">
        <v>240</v>
      </c>
      <c r="B170" t="s">
        <v>50</v>
      </c>
      <c r="C170" t="s">
        <v>530</v>
      </c>
      <c r="D170" t="s">
        <v>7</v>
      </c>
      <c r="E170" t="s">
        <v>538</v>
      </c>
      <c r="F170" t="s">
        <v>541</v>
      </c>
      <c r="G170">
        <v>28.491598514195701</v>
      </c>
      <c r="H170">
        <v>28.556039919800902</v>
      </c>
      <c r="I170">
        <v>7.5142092546765014</v>
      </c>
      <c r="J170">
        <v>5.4701296598555424E-3</v>
      </c>
      <c r="K170">
        <v>12.475826166922033</v>
      </c>
    </row>
    <row r="171" spans="1:11" x14ac:dyDescent="0.2">
      <c r="A171" t="s">
        <v>242</v>
      </c>
      <c r="B171" t="s">
        <v>50</v>
      </c>
      <c r="C171" t="s">
        <v>530</v>
      </c>
      <c r="D171" t="s">
        <v>7</v>
      </c>
      <c r="E171" t="s">
        <v>538</v>
      </c>
      <c r="F171" t="s">
        <v>541</v>
      </c>
      <c r="G171">
        <v>28.6204813254061</v>
      </c>
    </row>
    <row r="172" spans="1:11" x14ac:dyDescent="0.2">
      <c r="A172" t="s">
        <v>243</v>
      </c>
      <c r="B172" t="s">
        <v>53</v>
      </c>
      <c r="C172" t="s">
        <v>530</v>
      </c>
      <c r="D172" t="s">
        <v>7</v>
      </c>
      <c r="E172" t="s">
        <v>538</v>
      </c>
      <c r="F172" t="s">
        <v>541</v>
      </c>
      <c r="G172">
        <v>23.042109346874501</v>
      </c>
      <c r="H172">
        <v>23.012663202258352</v>
      </c>
      <c r="I172">
        <v>1.9708325371339512</v>
      </c>
      <c r="J172">
        <v>0.25510577485696312</v>
      </c>
      <c r="K172">
        <v>55.615910828192504</v>
      </c>
    </row>
    <row r="173" spans="1:11" x14ac:dyDescent="0.2">
      <c r="A173" t="s">
        <v>244</v>
      </c>
      <c r="B173" t="s">
        <v>53</v>
      </c>
      <c r="C173" t="s">
        <v>530</v>
      </c>
      <c r="D173" t="s">
        <v>7</v>
      </c>
      <c r="E173" t="s">
        <v>538</v>
      </c>
      <c r="F173" t="s">
        <v>541</v>
      </c>
      <c r="G173">
        <v>22.9832170576422</v>
      </c>
    </row>
    <row r="174" spans="1:11" x14ac:dyDescent="0.2">
      <c r="A174" t="s">
        <v>245</v>
      </c>
      <c r="B174" t="s">
        <v>528</v>
      </c>
      <c r="C174" t="s">
        <v>530</v>
      </c>
      <c r="D174" t="s">
        <v>7</v>
      </c>
      <c r="E174" t="s">
        <v>538</v>
      </c>
      <c r="F174" t="s">
        <v>541</v>
      </c>
      <c r="G174">
        <v>32.867409924363699</v>
      </c>
      <c r="H174">
        <v>32.755796290864197</v>
      </c>
      <c r="I174">
        <v>11.713965625739796</v>
      </c>
      <c r="J174">
        <v>2.9767679319048636E-4</v>
      </c>
      <c r="K174">
        <v>23.39019483273546</v>
      </c>
    </row>
    <row r="175" spans="1:11" x14ac:dyDescent="0.2">
      <c r="A175" t="s">
        <v>246</v>
      </c>
      <c r="B175" t="s">
        <v>528</v>
      </c>
      <c r="C175" t="s">
        <v>530</v>
      </c>
      <c r="D175" t="s">
        <v>7</v>
      </c>
      <c r="E175" t="s">
        <v>538</v>
      </c>
      <c r="F175" t="s">
        <v>541</v>
      </c>
      <c r="G175">
        <v>32.644182657364702</v>
      </c>
    </row>
    <row r="176" spans="1:11" x14ac:dyDescent="0.2">
      <c r="A176" t="s">
        <v>247</v>
      </c>
      <c r="B176" t="s">
        <v>6</v>
      </c>
      <c r="C176" t="s">
        <v>530</v>
      </c>
      <c r="D176" t="s">
        <v>7</v>
      </c>
      <c r="E176" t="s">
        <v>538</v>
      </c>
      <c r="F176" t="s">
        <v>541</v>
      </c>
      <c r="G176">
        <v>23.505422019514999</v>
      </c>
      <c r="H176">
        <v>23.7592264081877</v>
      </c>
      <c r="I176">
        <v>2.7173957430632996</v>
      </c>
      <c r="J176">
        <v>0.15204858093748008</v>
      </c>
      <c r="K176" s="24">
        <v>5.4288194033366706</v>
      </c>
    </row>
    <row r="177" spans="1:11" x14ac:dyDescent="0.2">
      <c r="A177" t="s">
        <v>248</v>
      </c>
      <c r="B177" t="s">
        <v>6</v>
      </c>
      <c r="C177" t="s">
        <v>530</v>
      </c>
      <c r="D177" t="s">
        <v>7</v>
      </c>
      <c r="E177" t="s">
        <v>538</v>
      </c>
      <c r="F177" t="s">
        <v>541</v>
      </c>
      <c r="G177">
        <v>24.013030796860399</v>
      </c>
    </row>
    <row r="178" spans="1:11" x14ac:dyDescent="0.2">
      <c r="A178" t="s">
        <v>249</v>
      </c>
      <c r="B178" t="s">
        <v>56</v>
      </c>
      <c r="C178" t="s">
        <v>530</v>
      </c>
      <c r="D178" t="s">
        <v>7</v>
      </c>
      <c r="E178" t="s">
        <v>538</v>
      </c>
      <c r="F178" t="s">
        <v>541</v>
      </c>
      <c r="G178">
        <v>21.088700770569002</v>
      </c>
      <c r="H178">
        <v>21.041830665124401</v>
      </c>
    </row>
    <row r="179" spans="1:11" x14ac:dyDescent="0.2">
      <c r="A179" t="s">
        <v>251</v>
      </c>
      <c r="B179" t="s">
        <v>56</v>
      </c>
      <c r="C179" t="s">
        <v>530</v>
      </c>
      <c r="D179" t="s">
        <v>7</v>
      </c>
      <c r="E179" t="s">
        <v>538</v>
      </c>
      <c r="F179" t="s">
        <v>541</v>
      </c>
      <c r="G179">
        <v>20.9949605596798</v>
      </c>
    </row>
    <row r="182" spans="1:11" x14ac:dyDescent="0.2">
      <c r="A182" t="s">
        <v>254</v>
      </c>
      <c r="B182" t="s">
        <v>50</v>
      </c>
      <c r="C182" t="s">
        <v>530</v>
      </c>
      <c r="D182" t="s">
        <v>7</v>
      </c>
      <c r="E182" t="s">
        <v>542</v>
      </c>
      <c r="F182" t="s">
        <v>543</v>
      </c>
      <c r="G182">
        <v>28.529521301120699</v>
      </c>
      <c r="H182">
        <v>28.70386061817295</v>
      </c>
      <c r="I182">
        <v>7.8514989266060518</v>
      </c>
      <c r="J182">
        <v>4.3297548978536403E-3</v>
      </c>
      <c r="K182">
        <v>9.8749522972784156</v>
      </c>
    </row>
    <row r="183" spans="1:11" x14ac:dyDescent="0.2">
      <c r="A183" t="s">
        <v>255</v>
      </c>
      <c r="B183" t="s">
        <v>50</v>
      </c>
      <c r="C183" t="s">
        <v>530</v>
      </c>
      <c r="D183" t="s">
        <v>7</v>
      </c>
      <c r="E183" t="s">
        <v>542</v>
      </c>
      <c r="F183" t="s">
        <v>543</v>
      </c>
      <c r="G183">
        <v>28.878199935225201</v>
      </c>
    </row>
    <row r="184" spans="1:11" x14ac:dyDescent="0.2">
      <c r="A184" t="s">
        <v>256</v>
      </c>
      <c r="B184" t="s">
        <v>53</v>
      </c>
      <c r="C184" t="s">
        <v>530</v>
      </c>
      <c r="D184" t="s">
        <v>7</v>
      </c>
      <c r="E184" t="s">
        <v>542</v>
      </c>
      <c r="F184" t="s">
        <v>543</v>
      </c>
      <c r="G184">
        <v>25.737090362209798</v>
      </c>
      <c r="H184">
        <v>25.690704059366297</v>
      </c>
      <c r="I184">
        <v>4.8383423677993989</v>
      </c>
      <c r="J184">
        <v>3.4955363121218025E-2</v>
      </c>
      <c r="K184">
        <v>7.6206599376544331</v>
      </c>
    </row>
    <row r="185" spans="1:11" x14ac:dyDescent="0.2">
      <c r="A185" t="s">
        <v>257</v>
      </c>
      <c r="B185" t="s">
        <v>53</v>
      </c>
      <c r="C185" t="s">
        <v>530</v>
      </c>
      <c r="D185" t="s">
        <v>7</v>
      </c>
      <c r="E185" t="s">
        <v>542</v>
      </c>
      <c r="F185" t="s">
        <v>543</v>
      </c>
      <c r="G185">
        <v>25.644317756522799</v>
      </c>
    </row>
    <row r="186" spans="1:11" x14ac:dyDescent="0.2">
      <c r="A186" t="s">
        <v>258</v>
      </c>
      <c r="B186" t="s">
        <v>528</v>
      </c>
      <c r="C186" t="s">
        <v>530</v>
      </c>
      <c r="D186" t="s">
        <v>7</v>
      </c>
      <c r="E186" t="s">
        <v>542</v>
      </c>
      <c r="F186" t="s">
        <v>543</v>
      </c>
      <c r="G186">
        <v>34.593919140856798</v>
      </c>
      <c r="H186">
        <v>34.21319608986785</v>
      </c>
      <c r="I186">
        <v>13.360834398300952</v>
      </c>
      <c r="J186">
        <v>9.5057870077920419E-5</v>
      </c>
      <c r="K186">
        <v>7.4692490391235271</v>
      </c>
    </row>
    <row r="187" spans="1:11" x14ac:dyDescent="0.2">
      <c r="A187" t="s">
        <v>260</v>
      </c>
      <c r="B187" t="s">
        <v>528</v>
      </c>
      <c r="C187" t="s">
        <v>530</v>
      </c>
      <c r="D187" t="s">
        <v>7</v>
      </c>
      <c r="E187" t="s">
        <v>542</v>
      </c>
      <c r="F187" t="s">
        <v>543</v>
      </c>
      <c r="G187">
        <v>33.832473038878902</v>
      </c>
    </row>
    <row r="188" spans="1:11" x14ac:dyDescent="0.2">
      <c r="A188" t="s">
        <v>261</v>
      </c>
      <c r="B188" t="s">
        <v>6</v>
      </c>
      <c r="C188" t="s">
        <v>530</v>
      </c>
      <c r="D188" t="s">
        <v>7</v>
      </c>
      <c r="E188" t="s">
        <v>542</v>
      </c>
      <c r="F188" t="s">
        <v>543</v>
      </c>
      <c r="G188">
        <v>22.731106855881499</v>
      </c>
      <c r="H188">
        <v>22.937938814425049</v>
      </c>
      <c r="I188">
        <v>2.085577122858151</v>
      </c>
      <c r="J188">
        <v>0.23560186705617603</v>
      </c>
      <c r="K188" s="24">
        <v>8.4120481720433524</v>
      </c>
    </row>
    <row r="189" spans="1:11" x14ac:dyDescent="0.2">
      <c r="A189" t="s">
        <v>262</v>
      </c>
      <c r="B189" t="s">
        <v>6</v>
      </c>
      <c r="C189" t="s">
        <v>530</v>
      </c>
      <c r="D189" t="s">
        <v>7</v>
      </c>
      <c r="E189" t="s">
        <v>542</v>
      </c>
      <c r="F189" t="s">
        <v>543</v>
      </c>
      <c r="G189">
        <v>23.144770772968599</v>
      </c>
    </row>
    <row r="190" spans="1:11" x14ac:dyDescent="0.2">
      <c r="A190" t="s">
        <v>263</v>
      </c>
      <c r="B190" t="s">
        <v>56</v>
      </c>
      <c r="C190" t="s">
        <v>530</v>
      </c>
      <c r="D190" t="s">
        <v>7</v>
      </c>
      <c r="E190" t="s">
        <v>542</v>
      </c>
      <c r="F190" t="s">
        <v>543</v>
      </c>
      <c r="G190">
        <v>20.8645951044535</v>
      </c>
      <c r="H190">
        <v>20.852361691566898</v>
      </c>
    </row>
    <row r="191" spans="1:11" x14ac:dyDescent="0.2">
      <c r="A191" t="s">
        <v>264</v>
      </c>
      <c r="B191" t="s">
        <v>56</v>
      </c>
      <c r="C191" t="s">
        <v>530</v>
      </c>
      <c r="D191" t="s">
        <v>7</v>
      </c>
      <c r="E191" t="s">
        <v>542</v>
      </c>
      <c r="F191" t="s">
        <v>543</v>
      </c>
      <c r="G191">
        <v>20.8401282786803</v>
      </c>
    </row>
    <row r="194" spans="1:11" x14ac:dyDescent="0.2">
      <c r="A194" t="s">
        <v>267</v>
      </c>
      <c r="B194" t="s">
        <v>50</v>
      </c>
      <c r="C194" t="s">
        <v>530</v>
      </c>
      <c r="D194" t="s">
        <v>7</v>
      </c>
      <c r="E194" t="s">
        <v>542</v>
      </c>
      <c r="F194" t="s">
        <v>544</v>
      </c>
      <c r="G194">
        <v>29.527454469039299</v>
      </c>
      <c r="H194">
        <v>29.603835408525747</v>
      </c>
      <c r="I194">
        <v>9.4182484526408459</v>
      </c>
      <c r="J194">
        <v>1.4615871264876516E-3</v>
      </c>
      <c r="K194">
        <v>3.3334688666872609</v>
      </c>
    </row>
    <row r="195" spans="1:11" x14ac:dyDescent="0.2">
      <c r="A195" t="s">
        <v>269</v>
      </c>
      <c r="B195" t="s">
        <v>50</v>
      </c>
      <c r="C195" t="s">
        <v>530</v>
      </c>
      <c r="D195" t="s">
        <v>7</v>
      </c>
      <c r="E195" t="s">
        <v>542</v>
      </c>
      <c r="F195" t="s">
        <v>544</v>
      </c>
      <c r="G195">
        <v>29.680216348012198</v>
      </c>
    </row>
    <row r="196" spans="1:11" x14ac:dyDescent="0.2">
      <c r="A196" t="s">
        <v>270</v>
      </c>
      <c r="B196" t="s">
        <v>53</v>
      </c>
      <c r="C196" t="s">
        <v>530</v>
      </c>
      <c r="D196" t="s">
        <v>7</v>
      </c>
      <c r="E196" t="s">
        <v>542</v>
      </c>
      <c r="F196" t="s">
        <v>544</v>
      </c>
      <c r="G196">
        <v>25.812669112173701</v>
      </c>
      <c r="H196">
        <v>25.789175748708601</v>
      </c>
      <c r="I196">
        <v>5.6035887928237003</v>
      </c>
      <c r="J196">
        <v>2.0566088010577216E-2</v>
      </c>
      <c r="K196">
        <v>4.4836371012077123</v>
      </c>
    </row>
    <row r="197" spans="1:11" x14ac:dyDescent="0.2">
      <c r="A197" t="s">
        <v>271</v>
      </c>
      <c r="B197" t="s">
        <v>53</v>
      </c>
      <c r="C197" t="s">
        <v>530</v>
      </c>
      <c r="D197" t="s">
        <v>7</v>
      </c>
      <c r="E197" t="s">
        <v>542</v>
      </c>
      <c r="F197" t="s">
        <v>544</v>
      </c>
      <c r="G197">
        <v>25.765682385243501</v>
      </c>
    </row>
    <row r="198" spans="1:11" x14ac:dyDescent="0.2">
      <c r="A198" t="s">
        <v>272</v>
      </c>
      <c r="B198" t="s">
        <v>528</v>
      </c>
      <c r="C198" t="s">
        <v>530</v>
      </c>
      <c r="D198" t="s">
        <v>7</v>
      </c>
      <c r="E198" t="s">
        <v>542</v>
      </c>
      <c r="F198" t="s">
        <v>544</v>
      </c>
      <c r="G198">
        <v>34.335031654850802</v>
      </c>
      <c r="H198">
        <v>33.958630330543599</v>
      </c>
      <c r="I198">
        <v>13.773043374658698</v>
      </c>
      <c r="J198">
        <v>7.1433316280651577E-5</v>
      </c>
      <c r="K198">
        <v>5.6129306132496115</v>
      </c>
    </row>
    <row r="199" spans="1:11" x14ac:dyDescent="0.2">
      <c r="A199" t="s">
        <v>273</v>
      </c>
      <c r="B199" t="s">
        <v>528</v>
      </c>
      <c r="C199" t="s">
        <v>530</v>
      </c>
      <c r="D199" t="s">
        <v>7</v>
      </c>
      <c r="E199" t="s">
        <v>542</v>
      </c>
      <c r="F199" t="s">
        <v>544</v>
      </c>
      <c r="G199">
        <v>33.582229006236403</v>
      </c>
    </row>
    <row r="200" spans="1:11" x14ac:dyDescent="0.2">
      <c r="A200" t="s">
        <v>274</v>
      </c>
      <c r="B200" t="s">
        <v>6</v>
      </c>
      <c r="C200" t="s">
        <v>530</v>
      </c>
      <c r="D200" t="s">
        <v>7</v>
      </c>
      <c r="E200" t="s">
        <v>542</v>
      </c>
      <c r="F200" t="s">
        <v>544</v>
      </c>
      <c r="G200">
        <v>23.1890244044552</v>
      </c>
      <c r="H200">
        <v>23.272375709888998</v>
      </c>
      <c r="I200">
        <v>3.0867887540040968</v>
      </c>
      <c r="J200">
        <v>0.11770204127630338</v>
      </c>
      <c r="K200" s="24">
        <v>4.2024931870680797</v>
      </c>
    </row>
    <row r="201" spans="1:11" x14ac:dyDescent="0.2">
      <c r="A201" t="s">
        <v>275</v>
      </c>
      <c r="B201" t="s">
        <v>6</v>
      </c>
      <c r="C201" t="s">
        <v>530</v>
      </c>
      <c r="D201" t="s">
        <v>7</v>
      </c>
      <c r="E201" t="s">
        <v>542</v>
      </c>
      <c r="F201" t="s">
        <v>544</v>
      </c>
      <c r="G201">
        <v>23.355727015322799</v>
      </c>
    </row>
    <row r="202" spans="1:11" x14ac:dyDescent="0.2">
      <c r="A202" t="s">
        <v>276</v>
      </c>
      <c r="B202" t="s">
        <v>56</v>
      </c>
      <c r="C202" t="s">
        <v>530</v>
      </c>
      <c r="D202" t="s">
        <v>7</v>
      </c>
      <c r="E202" t="s">
        <v>542</v>
      </c>
      <c r="F202" t="s">
        <v>544</v>
      </c>
      <c r="G202">
        <v>20.7034704205075</v>
      </c>
      <c r="H202">
        <v>20.185586955884901</v>
      </c>
    </row>
    <row r="203" spans="1:11" x14ac:dyDescent="0.2">
      <c r="A203" t="s">
        <v>278</v>
      </c>
      <c r="B203" t="s">
        <v>56</v>
      </c>
      <c r="C203" t="s">
        <v>530</v>
      </c>
      <c r="D203" t="s">
        <v>7</v>
      </c>
      <c r="E203" t="s">
        <v>542</v>
      </c>
      <c r="F203" t="s">
        <v>544</v>
      </c>
      <c r="G203">
        <v>19.667703491262301</v>
      </c>
    </row>
    <row r="206" spans="1:11" x14ac:dyDescent="0.2">
      <c r="A206" t="s">
        <v>281</v>
      </c>
      <c r="B206" t="s">
        <v>50</v>
      </c>
      <c r="C206" t="s">
        <v>530</v>
      </c>
      <c r="D206" t="s">
        <v>7</v>
      </c>
      <c r="E206" t="s">
        <v>542</v>
      </c>
      <c r="F206" t="s">
        <v>545</v>
      </c>
      <c r="G206">
        <v>28.995805406291801</v>
      </c>
      <c r="H206">
        <v>28.642460545552751</v>
      </c>
      <c r="I206">
        <v>8.210614402299754</v>
      </c>
      <c r="J206">
        <v>3.3756606569089972E-3</v>
      </c>
      <c r="K206">
        <v>7.6989318668593789</v>
      </c>
    </row>
    <row r="207" spans="1:11" x14ac:dyDescent="0.2">
      <c r="A207" t="s">
        <v>282</v>
      </c>
      <c r="B207" t="s">
        <v>50</v>
      </c>
      <c r="C207" t="s">
        <v>530</v>
      </c>
      <c r="D207" t="s">
        <v>7</v>
      </c>
      <c r="E207" t="s">
        <v>542</v>
      </c>
      <c r="F207" t="s">
        <v>545</v>
      </c>
      <c r="G207">
        <v>28.289115684813702</v>
      </c>
    </row>
    <row r="208" spans="1:11" x14ac:dyDescent="0.2">
      <c r="A208" t="s">
        <v>283</v>
      </c>
      <c r="B208" t="s">
        <v>53</v>
      </c>
      <c r="C208" t="s">
        <v>530</v>
      </c>
      <c r="D208" t="s">
        <v>7</v>
      </c>
      <c r="E208" t="s">
        <v>542</v>
      </c>
      <c r="F208" t="s">
        <v>545</v>
      </c>
      <c r="G208">
        <v>26.413431133682</v>
      </c>
      <c r="H208">
        <v>26.41564669843115</v>
      </c>
      <c r="I208">
        <v>5.9838005551781528</v>
      </c>
      <c r="J208">
        <v>1.5801435575705916E-2</v>
      </c>
      <c r="K208">
        <v>3.4448896048262143</v>
      </c>
    </row>
    <row r="209" spans="1:11" x14ac:dyDescent="0.2">
      <c r="A209" t="s">
        <v>284</v>
      </c>
      <c r="B209" t="s">
        <v>53</v>
      </c>
      <c r="C209" t="s">
        <v>530</v>
      </c>
      <c r="D209" t="s">
        <v>7</v>
      </c>
      <c r="E209" t="s">
        <v>542</v>
      </c>
      <c r="F209" t="s">
        <v>545</v>
      </c>
      <c r="G209">
        <v>26.4178622631803</v>
      </c>
    </row>
    <row r="210" spans="1:11" x14ac:dyDescent="0.2">
      <c r="A210" t="s">
        <v>285</v>
      </c>
      <c r="B210" t="s">
        <v>528</v>
      </c>
      <c r="C210" t="s">
        <v>530</v>
      </c>
      <c r="D210" t="s">
        <v>7</v>
      </c>
      <c r="E210" t="s">
        <v>542</v>
      </c>
      <c r="F210" t="s">
        <v>545</v>
      </c>
      <c r="G210">
        <v>33.640515062626299</v>
      </c>
      <c r="H210">
        <v>33.67768859064735</v>
      </c>
      <c r="I210">
        <v>13.245842447394352</v>
      </c>
      <c r="J210">
        <v>1.0294472682375282E-4</v>
      </c>
      <c r="K210">
        <v>8.0889651880570668</v>
      </c>
    </row>
    <row r="211" spans="1:11" x14ac:dyDescent="0.2">
      <c r="A211" t="s">
        <v>287</v>
      </c>
      <c r="B211" t="s">
        <v>528</v>
      </c>
      <c r="C211" t="s">
        <v>530</v>
      </c>
      <c r="D211" t="s">
        <v>7</v>
      </c>
      <c r="E211" t="s">
        <v>542</v>
      </c>
      <c r="F211" t="s">
        <v>545</v>
      </c>
      <c r="G211">
        <v>33.7148621186684</v>
      </c>
    </row>
    <row r="212" spans="1:11" x14ac:dyDescent="0.2">
      <c r="A212" t="s">
        <v>288</v>
      </c>
      <c r="B212" t="s">
        <v>6</v>
      </c>
      <c r="C212" t="s">
        <v>530</v>
      </c>
      <c r="D212" t="s">
        <v>7</v>
      </c>
      <c r="E212" t="s">
        <v>542</v>
      </c>
      <c r="F212" t="s">
        <v>545</v>
      </c>
      <c r="G212">
        <v>23.153008393480601</v>
      </c>
      <c r="H212">
        <v>23.229504333923</v>
      </c>
      <c r="I212">
        <v>2.7976581906700027</v>
      </c>
      <c r="J212">
        <v>0.14382055719922918</v>
      </c>
      <c r="K212" s="24">
        <v>5.1350418840338223</v>
      </c>
    </row>
    <row r="213" spans="1:11" x14ac:dyDescent="0.2">
      <c r="A213" t="s">
        <v>289</v>
      </c>
      <c r="B213" t="s">
        <v>6</v>
      </c>
      <c r="C213" t="s">
        <v>530</v>
      </c>
      <c r="D213" t="s">
        <v>7</v>
      </c>
      <c r="E213" t="s">
        <v>542</v>
      </c>
      <c r="F213" t="s">
        <v>545</v>
      </c>
      <c r="G213">
        <v>23.306000274365399</v>
      </c>
    </row>
    <row r="214" spans="1:11" x14ac:dyDescent="0.2">
      <c r="A214" t="s">
        <v>290</v>
      </c>
      <c r="B214" t="s">
        <v>56</v>
      </c>
      <c r="C214" t="s">
        <v>530</v>
      </c>
      <c r="D214" t="s">
        <v>7</v>
      </c>
      <c r="E214" t="s">
        <v>542</v>
      </c>
      <c r="F214" t="s">
        <v>545</v>
      </c>
      <c r="G214">
        <v>20.265614355101398</v>
      </c>
      <c r="H214">
        <v>20.431846143252997</v>
      </c>
    </row>
    <row r="215" spans="1:11" x14ac:dyDescent="0.2">
      <c r="A215" t="s">
        <v>291</v>
      </c>
      <c r="B215" t="s">
        <v>56</v>
      </c>
      <c r="C215" t="s">
        <v>530</v>
      </c>
      <c r="D215" t="s">
        <v>7</v>
      </c>
      <c r="E215" t="s">
        <v>542</v>
      </c>
      <c r="F215" t="s">
        <v>545</v>
      </c>
      <c r="G215">
        <v>20.5980779314046</v>
      </c>
    </row>
    <row r="217" spans="1:11" s="21" customFormat="1" ht="17" thickBot="1" x14ac:dyDescent="0.25"/>
    <row r="219" spans="1:11" x14ac:dyDescent="0.2">
      <c r="A219" t="s">
        <v>42</v>
      </c>
      <c r="B219" t="s">
        <v>50</v>
      </c>
      <c r="C219" t="s">
        <v>527</v>
      </c>
      <c r="D219" t="s">
        <v>546</v>
      </c>
      <c r="E219" t="s">
        <v>472</v>
      </c>
      <c r="F219" t="s">
        <v>547</v>
      </c>
      <c r="G219">
        <v>29.327890031097301</v>
      </c>
      <c r="H219">
        <v>28.683519815041848</v>
      </c>
      <c r="I219">
        <v>10.606592397956547</v>
      </c>
      <c r="J219">
        <v>6.4135359941142815E-4</v>
      </c>
      <c r="K219">
        <v>1.4627470490339405</v>
      </c>
    </row>
    <row r="220" spans="1:11" x14ac:dyDescent="0.2">
      <c r="A220" t="s">
        <v>48</v>
      </c>
      <c r="B220" t="s">
        <v>50</v>
      </c>
      <c r="C220" t="s">
        <v>527</v>
      </c>
      <c r="D220" t="s">
        <v>546</v>
      </c>
      <c r="E220" t="s">
        <v>472</v>
      </c>
      <c r="F220" t="s">
        <v>547</v>
      </c>
      <c r="G220">
        <v>28.039149598986398</v>
      </c>
    </row>
    <row r="221" spans="1:11" x14ac:dyDescent="0.2">
      <c r="A221" t="s">
        <v>49</v>
      </c>
      <c r="B221" t="s">
        <v>53</v>
      </c>
      <c r="C221" t="s">
        <v>527</v>
      </c>
      <c r="D221" t="s">
        <v>546</v>
      </c>
      <c r="E221" t="s">
        <v>472</v>
      </c>
      <c r="F221" t="s">
        <v>547</v>
      </c>
      <c r="G221">
        <v>26.179244109507898</v>
      </c>
      <c r="H221">
        <v>26.056184445975447</v>
      </c>
      <c r="I221">
        <v>7.9792570288901459</v>
      </c>
      <c r="J221">
        <v>3.9628194983200738E-3</v>
      </c>
      <c r="K221">
        <v>0.86393895226545503</v>
      </c>
    </row>
    <row r="222" spans="1:11" x14ac:dyDescent="0.2">
      <c r="A222" t="s">
        <v>51</v>
      </c>
      <c r="B222" t="s">
        <v>53</v>
      </c>
      <c r="C222" t="s">
        <v>527</v>
      </c>
      <c r="D222" t="s">
        <v>546</v>
      </c>
      <c r="E222" t="s">
        <v>472</v>
      </c>
      <c r="F222" t="s">
        <v>547</v>
      </c>
      <c r="G222">
        <v>25.933124782442999</v>
      </c>
    </row>
    <row r="223" spans="1:11" x14ac:dyDescent="0.2">
      <c r="A223" t="s">
        <v>52</v>
      </c>
      <c r="B223" t="s">
        <v>528</v>
      </c>
      <c r="C223" t="s">
        <v>527</v>
      </c>
      <c r="D223" t="s">
        <v>546</v>
      </c>
      <c r="E223" t="s">
        <v>472</v>
      </c>
      <c r="F223" t="s">
        <v>547</v>
      </c>
      <c r="G223">
        <v>33.2490578055043</v>
      </c>
      <c r="H223">
        <v>33.0449151351742</v>
      </c>
      <c r="I223">
        <v>14.967987718088899</v>
      </c>
      <c r="J223">
        <v>3.1202308189604591E-5</v>
      </c>
      <c r="K223">
        <v>2.4517466073308727</v>
      </c>
    </row>
    <row r="224" spans="1:11" x14ac:dyDescent="0.2">
      <c r="A224" t="s">
        <v>54</v>
      </c>
      <c r="B224" t="s">
        <v>528</v>
      </c>
      <c r="C224" t="s">
        <v>527</v>
      </c>
      <c r="D224" t="s">
        <v>546</v>
      </c>
      <c r="E224" t="s">
        <v>472</v>
      </c>
      <c r="F224" t="s">
        <v>547</v>
      </c>
      <c r="G224">
        <v>32.8407724648441</v>
      </c>
    </row>
    <row r="225" spans="1:11" x14ac:dyDescent="0.2">
      <c r="A225" t="s">
        <v>55</v>
      </c>
      <c r="B225" t="s">
        <v>6</v>
      </c>
      <c r="C225" t="s">
        <v>527</v>
      </c>
      <c r="D225" t="s">
        <v>546</v>
      </c>
      <c r="E225" t="s">
        <v>472</v>
      </c>
      <c r="F225" t="s">
        <v>547</v>
      </c>
      <c r="G225">
        <v>22.009775486267198</v>
      </c>
      <c r="H225">
        <v>22.623318596735047</v>
      </c>
      <c r="I225">
        <v>4.5463911796497456</v>
      </c>
      <c r="J225">
        <v>4.2795675214212348E-2</v>
      </c>
      <c r="K225" s="24">
        <v>1.5279984235916055</v>
      </c>
    </row>
    <row r="226" spans="1:11" x14ac:dyDescent="0.2">
      <c r="A226" t="s">
        <v>57</v>
      </c>
      <c r="B226" t="s">
        <v>6</v>
      </c>
      <c r="C226" t="s">
        <v>527</v>
      </c>
      <c r="D226" t="s">
        <v>546</v>
      </c>
      <c r="E226" t="s">
        <v>472</v>
      </c>
      <c r="F226" t="s">
        <v>547</v>
      </c>
      <c r="G226">
        <v>23.236861707202898</v>
      </c>
    </row>
    <row r="227" spans="1:11" x14ac:dyDescent="0.2">
      <c r="A227" t="s">
        <v>58</v>
      </c>
      <c r="B227" t="s">
        <v>56</v>
      </c>
      <c r="C227" t="s">
        <v>527</v>
      </c>
      <c r="D227" t="s">
        <v>546</v>
      </c>
      <c r="E227" t="s">
        <v>472</v>
      </c>
      <c r="F227" t="s">
        <v>547</v>
      </c>
      <c r="G227">
        <v>18.3056500179888</v>
      </c>
      <c r="H227">
        <v>18.076927417085301</v>
      </c>
    </row>
    <row r="228" spans="1:11" x14ac:dyDescent="0.2">
      <c r="A228" t="s">
        <v>60</v>
      </c>
      <c r="B228" t="s">
        <v>56</v>
      </c>
      <c r="C228" t="s">
        <v>527</v>
      </c>
      <c r="D228" t="s">
        <v>546</v>
      </c>
      <c r="E228" t="s">
        <v>472</v>
      </c>
      <c r="F228" t="s">
        <v>547</v>
      </c>
      <c r="G228" s="20">
        <v>17.848204816181799</v>
      </c>
    </row>
    <row r="231" spans="1:11" x14ac:dyDescent="0.2">
      <c r="A231" t="s">
        <v>63</v>
      </c>
      <c r="B231" t="s">
        <v>50</v>
      </c>
      <c r="C231" t="s">
        <v>527</v>
      </c>
      <c r="D231" t="s">
        <v>546</v>
      </c>
      <c r="E231" t="s">
        <v>472</v>
      </c>
      <c r="F231" t="s">
        <v>548</v>
      </c>
      <c r="G231">
        <v>28.838522833361498</v>
      </c>
      <c r="H231">
        <v>28.483097528199149</v>
      </c>
      <c r="I231">
        <v>9.725456641829151</v>
      </c>
      <c r="J231">
        <v>1.1812609008786193E-3</v>
      </c>
      <c r="K231">
        <v>2.6941236448739971</v>
      </c>
    </row>
    <row r="232" spans="1:11" x14ac:dyDescent="0.2">
      <c r="A232" t="s">
        <v>64</v>
      </c>
      <c r="B232" t="s">
        <v>50</v>
      </c>
      <c r="C232" t="s">
        <v>527</v>
      </c>
      <c r="D232" t="s">
        <v>546</v>
      </c>
      <c r="E232" t="s">
        <v>472</v>
      </c>
      <c r="F232" t="s">
        <v>548</v>
      </c>
      <c r="G232">
        <v>28.1276722230368</v>
      </c>
    </row>
    <row r="233" spans="1:11" x14ac:dyDescent="0.2">
      <c r="A233" t="s">
        <v>65</v>
      </c>
      <c r="B233" t="s">
        <v>53</v>
      </c>
      <c r="C233" t="s">
        <v>527</v>
      </c>
      <c r="D233" t="s">
        <v>546</v>
      </c>
      <c r="E233" t="s">
        <v>472</v>
      </c>
      <c r="F233" t="s">
        <v>548</v>
      </c>
      <c r="G233">
        <v>26.405749850651599</v>
      </c>
      <c r="H233">
        <v>26.461127351716598</v>
      </c>
      <c r="I233">
        <v>7.7034864653466002</v>
      </c>
      <c r="J233">
        <v>4.7975499237438695E-3</v>
      </c>
      <c r="K233">
        <v>1.0459195167273099</v>
      </c>
    </row>
    <row r="234" spans="1:11" x14ac:dyDescent="0.2">
      <c r="A234" t="s">
        <v>66</v>
      </c>
      <c r="B234" t="s">
        <v>53</v>
      </c>
      <c r="C234" t="s">
        <v>527</v>
      </c>
      <c r="D234" t="s">
        <v>546</v>
      </c>
      <c r="E234" t="s">
        <v>472</v>
      </c>
      <c r="F234" t="s">
        <v>548</v>
      </c>
      <c r="G234">
        <v>26.516504852781601</v>
      </c>
    </row>
    <row r="235" spans="1:11" x14ac:dyDescent="0.2">
      <c r="A235" t="s">
        <v>67</v>
      </c>
      <c r="B235" t="s">
        <v>528</v>
      </c>
      <c r="C235" t="s">
        <v>527</v>
      </c>
      <c r="D235" t="s">
        <v>546</v>
      </c>
      <c r="E235" t="s">
        <v>472</v>
      </c>
      <c r="F235" t="s">
        <v>548</v>
      </c>
      <c r="G235">
        <v>34.141420337564398</v>
      </c>
      <c r="H235">
        <v>34.522316168546595</v>
      </c>
      <c r="I235">
        <v>15.764675282176597</v>
      </c>
      <c r="J235">
        <v>1.796221408014681E-5</v>
      </c>
      <c r="K235">
        <v>1.4113955020104187</v>
      </c>
    </row>
    <row r="236" spans="1:11" x14ac:dyDescent="0.2">
      <c r="A236" t="s">
        <v>69</v>
      </c>
      <c r="B236" t="s">
        <v>528</v>
      </c>
      <c r="C236" t="s">
        <v>527</v>
      </c>
      <c r="D236" t="s">
        <v>546</v>
      </c>
      <c r="E236" t="s">
        <v>472</v>
      </c>
      <c r="F236" t="s">
        <v>548</v>
      </c>
      <c r="G236">
        <v>34.9032119995288</v>
      </c>
    </row>
    <row r="237" spans="1:11" x14ac:dyDescent="0.2">
      <c r="A237" t="s">
        <v>70</v>
      </c>
      <c r="B237" t="s">
        <v>6</v>
      </c>
      <c r="C237" t="s">
        <v>527</v>
      </c>
      <c r="D237" t="s">
        <v>546</v>
      </c>
      <c r="E237" t="s">
        <v>472</v>
      </c>
      <c r="F237" t="s">
        <v>548</v>
      </c>
      <c r="G237">
        <v>22.6995317055054</v>
      </c>
      <c r="H237">
        <v>23.688608814768251</v>
      </c>
      <c r="I237">
        <v>4.9309679283982533</v>
      </c>
      <c r="J237">
        <v>3.2781645225746822E-2</v>
      </c>
      <c r="K237" s="24">
        <v>1.1704524341993687</v>
      </c>
    </row>
    <row r="238" spans="1:11" x14ac:dyDescent="0.2">
      <c r="A238" t="s">
        <v>71</v>
      </c>
      <c r="B238" t="s">
        <v>6</v>
      </c>
      <c r="C238" t="s">
        <v>527</v>
      </c>
      <c r="D238" t="s">
        <v>546</v>
      </c>
      <c r="E238" t="s">
        <v>472</v>
      </c>
      <c r="F238" t="s">
        <v>548</v>
      </c>
      <c r="G238">
        <v>24.677685924031099</v>
      </c>
    </row>
    <row r="239" spans="1:11" x14ac:dyDescent="0.2">
      <c r="A239" t="s">
        <v>72</v>
      </c>
      <c r="B239" t="s">
        <v>56</v>
      </c>
      <c r="C239" t="s">
        <v>527</v>
      </c>
      <c r="D239" t="s">
        <v>546</v>
      </c>
      <c r="E239" t="s">
        <v>472</v>
      </c>
      <c r="F239" t="s">
        <v>548</v>
      </c>
      <c r="G239">
        <v>18.8331869840246</v>
      </c>
      <c r="H239">
        <v>18.757640886369998</v>
      </c>
    </row>
    <row r="240" spans="1:11" x14ac:dyDescent="0.2">
      <c r="A240" t="s">
        <v>73</v>
      </c>
      <c r="B240" t="s">
        <v>56</v>
      </c>
      <c r="C240" t="s">
        <v>527</v>
      </c>
      <c r="D240" t="s">
        <v>546</v>
      </c>
      <c r="E240" t="s">
        <v>472</v>
      </c>
      <c r="F240" t="s">
        <v>548</v>
      </c>
      <c r="G240" s="20">
        <v>18.6820947887154</v>
      </c>
    </row>
    <row r="243" spans="1:11" x14ac:dyDescent="0.2">
      <c r="A243" t="s">
        <v>76</v>
      </c>
      <c r="B243" t="s">
        <v>50</v>
      </c>
      <c r="C243" t="s">
        <v>527</v>
      </c>
      <c r="D243" t="s">
        <v>546</v>
      </c>
      <c r="E243" t="s">
        <v>472</v>
      </c>
      <c r="F243" t="s">
        <v>549</v>
      </c>
      <c r="G243">
        <v>31.092867217949099</v>
      </c>
      <c r="H243">
        <v>31.124585539216049</v>
      </c>
      <c r="I243">
        <v>10.991855022371748</v>
      </c>
      <c r="J243">
        <v>4.9104572026247538E-4</v>
      </c>
      <c r="K243">
        <v>1.1199370813757732</v>
      </c>
    </row>
    <row r="244" spans="1:11" x14ac:dyDescent="0.2">
      <c r="A244" t="s">
        <v>78</v>
      </c>
      <c r="B244" t="s">
        <v>50</v>
      </c>
      <c r="C244" t="s">
        <v>527</v>
      </c>
      <c r="D244" t="s">
        <v>546</v>
      </c>
      <c r="E244" t="s">
        <v>472</v>
      </c>
      <c r="F244" t="s">
        <v>549</v>
      </c>
      <c r="G244">
        <v>31.156303860483</v>
      </c>
    </row>
    <row r="245" spans="1:11" x14ac:dyDescent="0.2">
      <c r="A245" t="s">
        <v>79</v>
      </c>
      <c r="B245" t="s">
        <v>53</v>
      </c>
      <c r="C245" t="s">
        <v>527</v>
      </c>
      <c r="D245" t="s">
        <v>546</v>
      </c>
      <c r="E245" t="s">
        <v>472</v>
      </c>
      <c r="F245" t="s">
        <v>549</v>
      </c>
      <c r="G245">
        <v>28.869814971883802</v>
      </c>
      <c r="H245">
        <v>27.961917763607101</v>
      </c>
      <c r="I245">
        <v>7.8291872467627996</v>
      </c>
      <c r="J245">
        <v>4.3972362246787805E-3</v>
      </c>
      <c r="K245">
        <v>0.95864665509573321</v>
      </c>
    </row>
    <row r="246" spans="1:11" x14ac:dyDescent="0.2">
      <c r="A246" t="s">
        <v>80</v>
      </c>
      <c r="B246" t="s">
        <v>53</v>
      </c>
      <c r="C246" t="s">
        <v>527</v>
      </c>
      <c r="D246" t="s">
        <v>546</v>
      </c>
      <c r="E246" t="s">
        <v>472</v>
      </c>
      <c r="F246" t="s">
        <v>549</v>
      </c>
      <c r="G246">
        <v>27.0540205553304</v>
      </c>
    </row>
    <row r="247" spans="1:11" x14ac:dyDescent="0.2">
      <c r="A247" t="s">
        <v>81</v>
      </c>
      <c r="B247" t="s">
        <v>528</v>
      </c>
      <c r="C247" t="s">
        <v>527</v>
      </c>
      <c r="D247" t="s">
        <v>546</v>
      </c>
      <c r="E247" t="s">
        <v>472</v>
      </c>
      <c r="F247" t="s">
        <v>549</v>
      </c>
      <c r="G247">
        <v>35.2559778370888</v>
      </c>
      <c r="H247">
        <v>36.045629250720296</v>
      </c>
      <c r="I247">
        <v>15.912898733875995</v>
      </c>
      <c r="J247">
        <v>1.620840064298114E-5</v>
      </c>
      <c r="K247">
        <v>1.2735881924250723</v>
      </c>
    </row>
    <row r="248" spans="1:11" x14ac:dyDescent="0.2">
      <c r="A248" t="s">
        <v>82</v>
      </c>
      <c r="B248" t="s">
        <v>528</v>
      </c>
      <c r="C248" t="s">
        <v>527</v>
      </c>
      <c r="D248" t="s">
        <v>546</v>
      </c>
      <c r="E248" t="s">
        <v>472</v>
      </c>
      <c r="F248" t="s">
        <v>549</v>
      </c>
      <c r="G248">
        <v>36.835280664351799</v>
      </c>
    </row>
    <row r="249" spans="1:11" x14ac:dyDescent="0.2">
      <c r="A249" t="s">
        <v>83</v>
      </c>
      <c r="B249" t="s">
        <v>6</v>
      </c>
      <c r="C249" t="s">
        <v>527</v>
      </c>
      <c r="D249" t="s">
        <v>546</v>
      </c>
      <c r="E249" t="s">
        <v>472</v>
      </c>
      <c r="F249" t="s">
        <v>549</v>
      </c>
      <c r="G249">
        <v>24.192312853394501</v>
      </c>
      <c r="H249">
        <v>24.110159522796</v>
      </c>
      <c r="I249">
        <v>3.9774290059516986</v>
      </c>
      <c r="J249">
        <v>6.3485502810023187E-2</v>
      </c>
      <c r="K249" s="24">
        <v>2.2667184880032103</v>
      </c>
    </row>
    <row r="250" spans="1:11" x14ac:dyDescent="0.2">
      <c r="A250" t="s">
        <v>84</v>
      </c>
      <c r="B250" t="s">
        <v>6</v>
      </c>
      <c r="C250" t="s">
        <v>527</v>
      </c>
      <c r="D250" t="s">
        <v>546</v>
      </c>
      <c r="E250" t="s">
        <v>472</v>
      </c>
      <c r="F250" t="s">
        <v>549</v>
      </c>
      <c r="G250">
        <v>24.028006192197498</v>
      </c>
    </row>
    <row r="251" spans="1:11" x14ac:dyDescent="0.2">
      <c r="A251" t="s">
        <v>85</v>
      </c>
      <c r="B251" t="s">
        <v>56</v>
      </c>
      <c r="C251" t="s">
        <v>527</v>
      </c>
      <c r="D251" t="s">
        <v>546</v>
      </c>
      <c r="E251" t="s">
        <v>472</v>
      </c>
      <c r="F251" t="s">
        <v>549</v>
      </c>
      <c r="G251">
        <v>18.275059899190001</v>
      </c>
      <c r="H251">
        <v>20.132730516844301</v>
      </c>
    </row>
    <row r="252" spans="1:11" ht="17" thickBot="1" x14ac:dyDescent="0.25">
      <c r="A252" t="s">
        <v>87</v>
      </c>
      <c r="B252" t="s">
        <v>56</v>
      </c>
      <c r="C252" t="s">
        <v>527</v>
      </c>
      <c r="D252" t="s">
        <v>546</v>
      </c>
      <c r="E252" t="s">
        <v>472</v>
      </c>
      <c r="F252" t="s">
        <v>549</v>
      </c>
      <c r="G252" s="21">
        <v>21.990401134498601</v>
      </c>
    </row>
    <row r="255" spans="1:11" x14ac:dyDescent="0.2">
      <c r="A255" t="s">
        <v>90</v>
      </c>
      <c r="B255" t="s">
        <v>50</v>
      </c>
      <c r="C255" t="s">
        <v>530</v>
      </c>
      <c r="D255" t="s">
        <v>546</v>
      </c>
      <c r="E255" t="s">
        <v>472</v>
      </c>
      <c r="F255" t="s">
        <v>550</v>
      </c>
      <c r="G255">
        <v>28.204852059866599</v>
      </c>
      <c r="H255">
        <v>27.118697702926937</v>
      </c>
      <c r="I255">
        <v>9.6455741420426406</v>
      </c>
      <c r="J255">
        <v>1.2485123936784024E-3</v>
      </c>
      <c r="K255">
        <v>2.8475053717814105</v>
      </c>
    </row>
    <row r="256" spans="1:11" x14ac:dyDescent="0.2">
      <c r="A256" t="s">
        <v>91</v>
      </c>
      <c r="B256" t="s">
        <v>50</v>
      </c>
      <c r="C256" t="s">
        <v>530</v>
      </c>
      <c r="D256" t="s">
        <v>546</v>
      </c>
      <c r="E256" t="s">
        <v>472</v>
      </c>
      <c r="F256" t="s">
        <v>550</v>
      </c>
      <c r="G256">
        <v>26.032543345987278</v>
      </c>
    </row>
    <row r="257" spans="1:11" x14ac:dyDescent="0.2">
      <c r="A257" t="s">
        <v>92</v>
      </c>
      <c r="B257" t="s">
        <v>53</v>
      </c>
      <c r="C257" t="s">
        <v>530</v>
      </c>
      <c r="D257" t="s">
        <v>546</v>
      </c>
      <c r="E257" t="s">
        <v>472</v>
      </c>
      <c r="F257" t="s">
        <v>550</v>
      </c>
      <c r="G257">
        <v>25.5132438902125</v>
      </c>
      <c r="H257">
        <v>24.431256701764951</v>
      </c>
      <c r="I257">
        <v>6.9581331408806548</v>
      </c>
      <c r="J257">
        <v>8.0425396519466282E-3</v>
      </c>
      <c r="K257">
        <v>1.7533635542576866</v>
      </c>
    </row>
    <row r="258" spans="1:11" x14ac:dyDescent="0.2">
      <c r="A258" t="s">
        <v>93</v>
      </c>
      <c r="B258" t="s">
        <v>53</v>
      </c>
      <c r="C258" t="s">
        <v>530</v>
      </c>
      <c r="D258" t="s">
        <v>546</v>
      </c>
      <c r="E258" t="s">
        <v>472</v>
      </c>
      <c r="F258" t="s">
        <v>550</v>
      </c>
      <c r="G258">
        <v>23.349269513317399</v>
      </c>
    </row>
    <row r="259" spans="1:11" x14ac:dyDescent="0.2">
      <c r="A259" t="s">
        <v>94</v>
      </c>
      <c r="B259" t="s">
        <v>528</v>
      </c>
      <c r="C259" t="s">
        <v>530</v>
      </c>
      <c r="D259" t="s">
        <v>546</v>
      </c>
      <c r="E259" t="s">
        <v>472</v>
      </c>
      <c r="F259" t="s">
        <v>550</v>
      </c>
      <c r="G259">
        <v>34.109712527857099</v>
      </c>
      <c r="H259">
        <v>34.478863095341353</v>
      </c>
      <c r="I259">
        <v>17.005739534457057</v>
      </c>
      <c r="J259">
        <v>7.5991024855994649E-6</v>
      </c>
      <c r="K259">
        <v>0.59710562515484822</v>
      </c>
    </row>
    <row r="260" spans="1:11" x14ac:dyDescent="0.2">
      <c r="A260" t="s">
        <v>96</v>
      </c>
      <c r="B260" t="s">
        <v>528</v>
      </c>
      <c r="C260" t="s">
        <v>530</v>
      </c>
      <c r="D260" t="s">
        <v>546</v>
      </c>
      <c r="E260" t="s">
        <v>472</v>
      </c>
      <c r="F260" t="s">
        <v>550</v>
      </c>
      <c r="G260">
        <v>34.848013662825601</v>
      </c>
    </row>
    <row r="261" spans="1:11" x14ac:dyDescent="0.2">
      <c r="A261" t="s">
        <v>97</v>
      </c>
      <c r="B261" t="s">
        <v>6</v>
      </c>
      <c r="C261" t="s">
        <v>530</v>
      </c>
      <c r="D261" t="s">
        <v>546</v>
      </c>
      <c r="E261" t="s">
        <v>472</v>
      </c>
      <c r="F261" t="s">
        <v>550</v>
      </c>
      <c r="G261">
        <v>24.466295289968681</v>
      </c>
      <c r="H261">
        <v>24.786434847796468</v>
      </c>
      <c r="I261">
        <v>7.313311286912171</v>
      </c>
      <c r="J261">
        <v>6.2874411774172705E-3</v>
      </c>
      <c r="K261" s="24">
        <v>0.22448997847165661</v>
      </c>
    </row>
    <row r="262" spans="1:11" x14ac:dyDescent="0.2">
      <c r="A262" t="s">
        <v>98</v>
      </c>
      <c r="B262" t="s">
        <v>6</v>
      </c>
      <c r="C262" t="s">
        <v>530</v>
      </c>
      <c r="D262" t="s">
        <v>546</v>
      </c>
      <c r="E262" t="s">
        <v>472</v>
      </c>
      <c r="F262" t="s">
        <v>550</v>
      </c>
      <c r="G262">
        <v>25.106574405624254</v>
      </c>
    </row>
    <row r="263" spans="1:11" x14ac:dyDescent="0.2">
      <c r="A263" t="s">
        <v>99</v>
      </c>
      <c r="B263" t="s">
        <v>56</v>
      </c>
      <c r="C263" t="s">
        <v>530</v>
      </c>
      <c r="D263" t="s">
        <v>546</v>
      </c>
      <c r="E263" t="s">
        <v>472</v>
      </c>
      <c r="F263" t="s">
        <v>550</v>
      </c>
      <c r="G263">
        <v>17.847333286661623</v>
      </c>
      <c r="H263">
        <v>17.473123560884297</v>
      </c>
    </row>
    <row r="264" spans="1:11" x14ac:dyDescent="0.2">
      <c r="A264" t="s">
        <v>100</v>
      </c>
      <c r="B264" t="s">
        <v>56</v>
      </c>
      <c r="C264" t="s">
        <v>530</v>
      </c>
      <c r="D264" t="s">
        <v>546</v>
      </c>
      <c r="E264" t="s">
        <v>472</v>
      </c>
      <c r="F264" t="s">
        <v>550</v>
      </c>
      <c r="G264">
        <v>17.098913835106966</v>
      </c>
    </row>
    <row r="267" spans="1:11" x14ac:dyDescent="0.2">
      <c r="A267" t="s">
        <v>103</v>
      </c>
      <c r="B267" t="s">
        <v>50</v>
      </c>
      <c r="C267" t="s">
        <v>530</v>
      </c>
      <c r="D267" t="s">
        <v>546</v>
      </c>
      <c r="E267" t="s">
        <v>472</v>
      </c>
      <c r="F267" t="s">
        <v>551</v>
      </c>
      <c r="G267">
        <v>30.5191743687623</v>
      </c>
      <c r="H267">
        <v>30.5955383012904</v>
      </c>
      <c r="I267">
        <v>11.9881904185448</v>
      </c>
      <c r="J267">
        <v>2.4614730790416777E-4</v>
      </c>
      <c r="K267">
        <v>0.56139273030492087</v>
      </c>
    </row>
    <row r="268" spans="1:11" x14ac:dyDescent="0.2">
      <c r="A268" t="s">
        <v>105</v>
      </c>
      <c r="B268" t="s">
        <v>50</v>
      </c>
      <c r="C268" t="s">
        <v>530</v>
      </c>
      <c r="D268" t="s">
        <v>546</v>
      </c>
      <c r="E268" t="s">
        <v>472</v>
      </c>
      <c r="F268" t="s">
        <v>551</v>
      </c>
      <c r="G268">
        <v>30.6719022338185</v>
      </c>
    </row>
    <row r="269" spans="1:11" x14ac:dyDescent="0.2">
      <c r="A269" t="s">
        <v>106</v>
      </c>
      <c r="B269" t="s">
        <v>53</v>
      </c>
      <c r="C269" t="s">
        <v>530</v>
      </c>
      <c r="D269" t="s">
        <v>546</v>
      </c>
      <c r="E269" t="s">
        <v>472</v>
      </c>
      <c r="F269" t="s">
        <v>551</v>
      </c>
      <c r="G269">
        <v>27.062216034613201</v>
      </c>
      <c r="H269">
        <v>26.097374737371503</v>
      </c>
      <c r="I269">
        <v>7.4900268546259028</v>
      </c>
      <c r="J269">
        <v>5.5625925323316752E-3</v>
      </c>
      <c r="K269">
        <v>1.2127073580564369</v>
      </c>
    </row>
    <row r="270" spans="1:11" x14ac:dyDescent="0.2">
      <c r="A270" t="s">
        <v>107</v>
      </c>
      <c r="B270" t="s">
        <v>53</v>
      </c>
      <c r="C270" t="s">
        <v>530</v>
      </c>
      <c r="D270" t="s">
        <v>546</v>
      </c>
      <c r="E270" t="s">
        <v>472</v>
      </c>
      <c r="F270" t="s">
        <v>551</v>
      </c>
      <c r="G270">
        <v>25.132533440129802</v>
      </c>
    </row>
    <row r="271" spans="1:11" x14ac:dyDescent="0.2">
      <c r="A271" t="s">
        <v>108</v>
      </c>
      <c r="B271" t="s">
        <v>528</v>
      </c>
      <c r="C271" t="s">
        <v>530</v>
      </c>
      <c r="D271" t="s">
        <v>546</v>
      </c>
      <c r="E271" t="s">
        <v>472</v>
      </c>
      <c r="F271" t="s">
        <v>551</v>
      </c>
      <c r="G271">
        <v>35.134762598737098</v>
      </c>
      <c r="H271">
        <v>35.025481727275903</v>
      </c>
      <c r="I271">
        <v>16.418133844530303</v>
      </c>
      <c r="J271">
        <v>1.1419556562522772E-5</v>
      </c>
      <c r="K271">
        <v>0.89730089483303088</v>
      </c>
    </row>
    <row r="272" spans="1:11" x14ac:dyDescent="0.2">
      <c r="A272" t="s">
        <v>109</v>
      </c>
      <c r="B272" t="s">
        <v>528</v>
      </c>
      <c r="C272" t="s">
        <v>530</v>
      </c>
      <c r="D272" t="s">
        <v>546</v>
      </c>
      <c r="E272" t="s">
        <v>472</v>
      </c>
      <c r="F272" t="s">
        <v>551</v>
      </c>
      <c r="G272">
        <v>34.916200855814701</v>
      </c>
    </row>
    <row r="273" spans="1:11" x14ac:dyDescent="0.2">
      <c r="A273" t="s">
        <v>110</v>
      </c>
      <c r="B273" t="s">
        <v>6</v>
      </c>
      <c r="C273" t="s">
        <v>530</v>
      </c>
      <c r="D273" t="s">
        <v>546</v>
      </c>
      <c r="E273" t="s">
        <v>472</v>
      </c>
      <c r="F273" t="s">
        <v>551</v>
      </c>
      <c r="G273">
        <v>24.958248618822303</v>
      </c>
      <c r="H273">
        <v>25.126780155678368</v>
      </c>
      <c r="I273">
        <v>6.5194322729327681</v>
      </c>
      <c r="J273">
        <v>1.0900723684965492E-2</v>
      </c>
      <c r="K273" s="24">
        <v>0.38920494940814565</v>
      </c>
    </row>
    <row r="274" spans="1:11" x14ac:dyDescent="0.2">
      <c r="A274" t="s">
        <v>111</v>
      </c>
      <c r="B274" t="s">
        <v>6</v>
      </c>
      <c r="C274" t="s">
        <v>530</v>
      </c>
      <c r="D274" t="s">
        <v>546</v>
      </c>
      <c r="E274" t="s">
        <v>472</v>
      </c>
      <c r="F274" t="s">
        <v>551</v>
      </c>
      <c r="G274">
        <v>25.29531169253443</v>
      </c>
    </row>
    <row r="275" spans="1:11" x14ac:dyDescent="0.2">
      <c r="A275" t="s">
        <v>112</v>
      </c>
      <c r="B275" t="s">
        <v>56</v>
      </c>
      <c r="C275" t="s">
        <v>530</v>
      </c>
      <c r="D275" t="s">
        <v>546</v>
      </c>
      <c r="E275" t="s">
        <v>472</v>
      </c>
      <c r="F275" t="s">
        <v>551</v>
      </c>
      <c r="G275">
        <v>18.694419988632003</v>
      </c>
      <c r="H275">
        <v>18.6073478827456</v>
      </c>
    </row>
    <row r="276" spans="1:11" x14ac:dyDescent="0.2">
      <c r="A276" t="s">
        <v>114</v>
      </c>
      <c r="B276" t="s">
        <v>56</v>
      </c>
      <c r="C276" t="s">
        <v>530</v>
      </c>
      <c r="D276" t="s">
        <v>546</v>
      </c>
      <c r="E276" t="s">
        <v>472</v>
      </c>
      <c r="F276" t="s">
        <v>551</v>
      </c>
      <c r="G276">
        <v>18.520275776859197</v>
      </c>
    </row>
    <row r="279" spans="1:11" x14ac:dyDescent="0.2">
      <c r="A279" t="s">
        <v>117</v>
      </c>
      <c r="B279" t="s">
        <v>50</v>
      </c>
      <c r="C279" t="s">
        <v>530</v>
      </c>
      <c r="D279" t="s">
        <v>546</v>
      </c>
      <c r="E279" t="s">
        <v>472</v>
      </c>
      <c r="F279" t="s">
        <v>552</v>
      </c>
      <c r="G279">
        <v>30.241822216947799</v>
      </c>
      <c r="H279">
        <v>30.256229165778947</v>
      </c>
      <c r="I279">
        <v>11.515970197551042</v>
      </c>
      <c r="J279">
        <v>3.4146605833141827E-4</v>
      </c>
      <c r="K279">
        <v>0.77878797223233198</v>
      </c>
    </row>
    <row r="280" spans="1:11" x14ac:dyDescent="0.2">
      <c r="A280" t="s">
        <v>118</v>
      </c>
      <c r="B280" t="s">
        <v>50</v>
      </c>
      <c r="C280" t="s">
        <v>530</v>
      </c>
      <c r="D280" t="s">
        <v>546</v>
      </c>
      <c r="E280" t="s">
        <v>472</v>
      </c>
      <c r="F280" t="s">
        <v>552</v>
      </c>
      <c r="G280">
        <v>30.270636114610099</v>
      </c>
    </row>
    <row r="281" spans="1:11" x14ac:dyDescent="0.2">
      <c r="A281" t="s">
        <v>119</v>
      </c>
      <c r="B281" t="s">
        <v>53</v>
      </c>
      <c r="C281" t="s">
        <v>530</v>
      </c>
      <c r="D281" t="s">
        <v>546</v>
      </c>
      <c r="E281" t="s">
        <v>472</v>
      </c>
      <c r="F281" t="s">
        <v>552</v>
      </c>
      <c r="G281">
        <v>26.504573003131</v>
      </c>
      <c r="H281">
        <v>26.539306134189651</v>
      </c>
      <c r="I281">
        <v>7.7990471659617455</v>
      </c>
      <c r="J281">
        <v>4.4900674541698228E-3</v>
      </c>
      <c r="K281">
        <v>0.9788849009149041</v>
      </c>
    </row>
    <row r="282" spans="1:11" x14ac:dyDescent="0.2">
      <c r="A282" t="s">
        <v>120</v>
      </c>
      <c r="B282" t="s">
        <v>53</v>
      </c>
      <c r="C282" t="s">
        <v>530</v>
      </c>
      <c r="D282" t="s">
        <v>546</v>
      </c>
      <c r="E282" t="s">
        <v>472</v>
      </c>
      <c r="F282" t="s">
        <v>552</v>
      </c>
      <c r="G282">
        <v>26.574039265248299</v>
      </c>
    </row>
    <row r="283" spans="1:11" x14ac:dyDescent="0.2">
      <c r="A283" t="s">
        <v>121</v>
      </c>
      <c r="B283" t="s">
        <v>528</v>
      </c>
      <c r="C283" t="s">
        <v>530</v>
      </c>
      <c r="D283" t="s">
        <v>546</v>
      </c>
      <c r="E283" t="s">
        <v>472</v>
      </c>
      <c r="F283" t="s">
        <v>552</v>
      </c>
      <c r="G283">
        <v>34.086313868414301</v>
      </c>
      <c r="H283">
        <v>34.575284722194752</v>
      </c>
      <c r="I283">
        <v>15.835025753966846</v>
      </c>
      <c r="J283">
        <v>1.710733129801792E-5</v>
      </c>
      <c r="K283">
        <v>1.3442223958410369</v>
      </c>
    </row>
    <row r="284" spans="1:11" x14ac:dyDescent="0.2">
      <c r="A284" t="s">
        <v>123</v>
      </c>
      <c r="B284" t="s">
        <v>528</v>
      </c>
      <c r="C284" t="s">
        <v>530</v>
      </c>
      <c r="D284" t="s">
        <v>546</v>
      </c>
      <c r="E284" t="s">
        <v>472</v>
      </c>
      <c r="F284" t="s">
        <v>552</v>
      </c>
      <c r="G284">
        <v>35.064255575975203</v>
      </c>
    </row>
    <row r="285" spans="1:11" x14ac:dyDescent="0.2">
      <c r="A285" t="s">
        <v>124</v>
      </c>
      <c r="B285" t="s">
        <v>6</v>
      </c>
      <c r="C285" t="s">
        <v>530</v>
      </c>
      <c r="D285" t="s">
        <v>546</v>
      </c>
      <c r="E285" t="s">
        <v>472</v>
      </c>
      <c r="F285" t="s">
        <v>552</v>
      </c>
      <c r="G285">
        <v>25.355991866259529</v>
      </c>
      <c r="H285">
        <v>25.079874998163476</v>
      </c>
      <c r="I285">
        <v>6.3396160299355699</v>
      </c>
      <c r="J285">
        <v>1.2347681368413304E-2</v>
      </c>
      <c r="K285" s="24">
        <v>0.44086785806060147</v>
      </c>
    </row>
    <row r="286" spans="1:11" x14ac:dyDescent="0.2">
      <c r="A286" t="s">
        <v>125</v>
      </c>
      <c r="B286" t="s">
        <v>6</v>
      </c>
      <c r="C286" t="s">
        <v>530</v>
      </c>
      <c r="D286" t="s">
        <v>546</v>
      </c>
      <c r="E286" t="s">
        <v>472</v>
      </c>
      <c r="F286" t="s">
        <v>552</v>
      </c>
      <c r="G286">
        <v>24.803758130067422</v>
      </c>
    </row>
    <row r="287" spans="1:11" x14ac:dyDescent="0.2">
      <c r="A287" t="s">
        <v>126</v>
      </c>
      <c r="B287" t="s">
        <v>56</v>
      </c>
      <c r="C287" t="s">
        <v>530</v>
      </c>
      <c r="D287" t="s">
        <v>546</v>
      </c>
      <c r="E287" t="s">
        <v>472</v>
      </c>
      <c r="F287" t="s">
        <v>552</v>
      </c>
      <c r="G287">
        <v>17.820921156599692</v>
      </c>
      <c r="H287">
        <v>18.740258968227906</v>
      </c>
    </row>
    <row r="288" spans="1:11" x14ac:dyDescent="0.2">
      <c r="A288" t="s">
        <v>127</v>
      </c>
      <c r="B288" t="s">
        <v>56</v>
      </c>
      <c r="C288" t="s">
        <v>530</v>
      </c>
      <c r="D288" t="s">
        <v>546</v>
      </c>
      <c r="E288" t="s">
        <v>472</v>
      </c>
      <c r="F288" t="s">
        <v>552</v>
      </c>
      <c r="G288">
        <v>19.65959677985612</v>
      </c>
    </row>
    <row r="291" spans="1:11" x14ac:dyDescent="0.2">
      <c r="A291" t="s">
        <v>130</v>
      </c>
      <c r="B291" t="s">
        <v>50</v>
      </c>
      <c r="C291" t="s">
        <v>530</v>
      </c>
      <c r="D291" t="s">
        <v>546</v>
      </c>
      <c r="E291" t="s">
        <v>519</v>
      </c>
      <c r="F291" t="s">
        <v>553</v>
      </c>
      <c r="G291">
        <v>28.980637653536601</v>
      </c>
      <c r="H291">
        <v>28.6470956319775</v>
      </c>
      <c r="I291">
        <v>9.8034636866198497</v>
      </c>
      <c r="J291">
        <v>1.1190857584664742E-3</v>
      </c>
      <c r="K291">
        <v>2.5523196444441378</v>
      </c>
    </row>
    <row r="292" spans="1:11" x14ac:dyDescent="0.2">
      <c r="A292" t="s">
        <v>132</v>
      </c>
      <c r="B292" t="s">
        <v>50</v>
      </c>
      <c r="C292" t="s">
        <v>530</v>
      </c>
      <c r="D292" t="s">
        <v>546</v>
      </c>
      <c r="E292" t="s">
        <v>519</v>
      </c>
      <c r="F292" t="s">
        <v>553</v>
      </c>
      <c r="G292">
        <v>28.313553610418399</v>
      </c>
    </row>
    <row r="293" spans="1:11" x14ac:dyDescent="0.2">
      <c r="A293" t="s">
        <v>133</v>
      </c>
      <c r="B293" t="s">
        <v>53</v>
      </c>
      <c r="C293" t="s">
        <v>530</v>
      </c>
      <c r="D293" t="s">
        <v>546</v>
      </c>
      <c r="E293" t="s">
        <v>519</v>
      </c>
      <c r="F293" t="s">
        <v>553</v>
      </c>
      <c r="G293">
        <v>25.838357468114499</v>
      </c>
      <c r="H293">
        <v>25.831615998172147</v>
      </c>
      <c r="I293">
        <v>6.9879840528144967</v>
      </c>
      <c r="J293">
        <v>7.877840633037406E-3</v>
      </c>
      <c r="K293">
        <v>1.7174573269122571</v>
      </c>
    </row>
    <row r="294" spans="1:11" x14ac:dyDescent="0.2">
      <c r="A294" t="s">
        <v>134</v>
      </c>
      <c r="B294" t="s">
        <v>53</v>
      </c>
      <c r="C294" t="s">
        <v>530</v>
      </c>
      <c r="D294" t="s">
        <v>546</v>
      </c>
      <c r="E294" t="s">
        <v>519</v>
      </c>
      <c r="F294" t="s">
        <v>553</v>
      </c>
      <c r="G294">
        <v>25.824874528229799</v>
      </c>
    </row>
    <row r="295" spans="1:11" x14ac:dyDescent="0.2">
      <c r="A295" t="s">
        <v>135</v>
      </c>
      <c r="B295" t="s">
        <v>528</v>
      </c>
      <c r="C295" t="s">
        <v>530</v>
      </c>
      <c r="D295" t="s">
        <v>546</v>
      </c>
      <c r="E295" t="s">
        <v>519</v>
      </c>
      <c r="F295" t="s">
        <v>553</v>
      </c>
      <c r="G295">
        <v>34.220061438648401</v>
      </c>
      <c r="H295">
        <v>34.002874466722503</v>
      </c>
      <c r="I295">
        <v>15.159242521364853</v>
      </c>
      <c r="J295">
        <v>2.7328342346822247E-5</v>
      </c>
      <c r="K295">
        <v>2.1473466073615861</v>
      </c>
    </row>
    <row r="296" spans="1:11" x14ac:dyDescent="0.2">
      <c r="A296" t="s">
        <v>136</v>
      </c>
      <c r="B296" t="s">
        <v>528</v>
      </c>
      <c r="C296" t="s">
        <v>530</v>
      </c>
      <c r="D296" t="s">
        <v>546</v>
      </c>
      <c r="E296" t="s">
        <v>519</v>
      </c>
      <c r="F296" t="s">
        <v>553</v>
      </c>
      <c r="G296">
        <v>33.785687494796598</v>
      </c>
    </row>
    <row r="297" spans="1:11" x14ac:dyDescent="0.2">
      <c r="A297" t="s">
        <v>137</v>
      </c>
      <c r="B297" t="s">
        <v>6</v>
      </c>
      <c r="C297" t="s">
        <v>530</v>
      </c>
      <c r="D297" t="s">
        <v>546</v>
      </c>
      <c r="E297" t="s">
        <v>519</v>
      </c>
      <c r="F297" t="s">
        <v>553</v>
      </c>
      <c r="G297">
        <v>22.009865854366399</v>
      </c>
      <c r="H297">
        <v>22.692976095051399</v>
      </c>
      <c r="I297">
        <v>3.8493441496937493</v>
      </c>
      <c r="J297">
        <v>6.9379624868584788E-2</v>
      </c>
      <c r="K297" s="24">
        <v>2.4771652018091816</v>
      </c>
    </row>
    <row r="298" spans="1:11" x14ac:dyDescent="0.2">
      <c r="A298" t="s">
        <v>138</v>
      </c>
      <c r="B298" t="s">
        <v>6</v>
      </c>
      <c r="C298" t="s">
        <v>530</v>
      </c>
      <c r="D298" t="s">
        <v>546</v>
      </c>
      <c r="E298" t="s">
        <v>519</v>
      </c>
      <c r="F298" t="s">
        <v>553</v>
      </c>
      <c r="G298">
        <v>23.376086335736399</v>
      </c>
    </row>
    <row r="299" spans="1:11" x14ac:dyDescent="0.2">
      <c r="A299" t="s">
        <v>139</v>
      </c>
      <c r="B299" t="s">
        <v>56</v>
      </c>
      <c r="C299" t="s">
        <v>530</v>
      </c>
      <c r="D299" t="s">
        <v>546</v>
      </c>
      <c r="E299" t="s">
        <v>519</v>
      </c>
      <c r="F299" t="s">
        <v>553</v>
      </c>
      <c r="G299">
        <v>18.780596599002301</v>
      </c>
      <c r="H299">
        <v>18.84363194535765</v>
      </c>
    </row>
    <row r="300" spans="1:11" x14ac:dyDescent="0.2">
      <c r="A300" t="s">
        <v>141</v>
      </c>
      <c r="B300" t="s">
        <v>56</v>
      </c>
      <c r="C300" t="s">
        <v>530</v>
      </c>
      <c r="D300" t="s">
        <v>546</v>
      </c>
      <c r="E300" t="s">
        <v>519</v>
      </c>
      <c r="F300" t="s">
        <v>553</v>
      </c>
      <c r="G300" s="20">
        <v>18.906667291712999</v>
      </c>
    </row>
    <row r="303" spans="1:11" x14ac:dyDescent="0.2">
      <c r="A303" t="s">
        <v>144</v>
      </c>
      <c r="B303" t="s">
        <v>50</v>
      </c>
      <c r="C303" t="s">
        <v>530</v>
      </c>
      <c r="D303" t="s">
        <v>546</v>
      </c>
      <c r="E303" t="s">
        <v>519</v>
      </c>
      <c r="F303" t="s">
        <v>554</v>
      </c>
      <c r="G303">
        <v>27.217268323935201</v>
      </c>
      <c r="H303">
        <v>27.35125403307395</v>
      </c>
      <c r="I303">
        <v>9.1934408586716501</v>
      </c>
      <c r="J303">
        <v>1.7080419708288656E-3</v>
      </c>
      <c r="K303">
        <v>3.8955630010478739</v>
      </c>
    </row>
    <row r="304" spans="1:11" x14ac:dyDescent="0.2">
      <c r="A304" t="s">
        <v>145</v>
      </c>
      <c r="B304" t="s">
        <v>50</v>
      </c>
      <c r="C304" t="s">
        <v>530</v>
      </c>
      <c r="D304" t="s">
        <v>546</v>
      </c>
      <c r="E304" t="s">
        <v>519</v>
      </c>
      <c r="F304" t="s">
        <v>554</v>
      </c>
      <c r="G304">
        <v>27.485239742212698</v>
      </c>
    </row>
    <row r="305" spans="1:11" x14ac:dyDescent="0.2">
      <c r="A305" t="s">
        <v>146</v>
      </c>
      <c r="B305" t="s">
        <v>53</v>
      </c>
      <c r="C305" t="s">
        <v>530</v>
      </c>
      <c r="D305" t="s">
        <v>546</v>
      </c>
      <c r="E305" t="s">
        <v>519</v>
      </c>
      <c r="F305" t="s">
        <v>554</v>
      </c>
      <c r="G305">
        <v>25.701570054668299</v>
      </c>
      <c r="H305">
        <v>25.696866802025198</v>
      </c>
      <c r="I305">
        <v>7.5390536276228985</v>
      </c>
      <c r="J305">
        <v>5.3767360768493975E-3</v>
      </c>
      <c r="K305">
        <v>1.1721885730123038</v>
      </c>
    </row>
    <row r="306" spans="1:11" x14ac:dyDescent="0.2">
      <c r="A306" t="s">
        <v>147</v>
      </c>
      <c r="B306" t="s">
        <v>53</v>
      </c>
      <c r="C306" t="s">
        <v>530</v>
      </c>
      <c r="D306" t="s">
        <v>546</v>
      </c>
      <c r="E306" t="s">
        <v>519</v>
      </c>
      <c r="F306" t="s">
        <v>554</v>
      </c>
      <c r="G306">
        <v>25.692163549382101</v>
      </c>
    </row>
    <row r="307" spans="1:11" x14ac:dyDescent="0.2">
      <c r="A307" t="s">
        <v>148</v>
      </c>
      <c r="B307" t="s">
        <v>528</v>
      </c>
      <c r="C307" t="s">
        <v>530</v>
      </c>
      <c r="D307" t="s">
        <v>546</v>
      </c>
      <c r="E307" t="s">
        <v>519</v>
      </c>
      <c r="F307" t="s">
        <v>554</v>
      </c>
      <c r="G307">
        <v>34.840568415217298</v>
      </c>
      <c r="H307">
        <v>34.920964558828899</v>
      </c>
      <c r="I307">
        <v>16.7631513844266</v>
      </c>
      <c r="J307">
        <v>8.9905986646248115E-6</v>
      </c>
      <c r="K307">
        <v>0.70644356308265444</v>
      </c>
    </row>
    <row r="308" spans="1:11" x14ac:dyDescent="0.2">
      <c r="A308" t="s">
        <v>150</v>
      </c>
      <c r="B308" t="s">
        <v>528</v>
      </c>
      <c r="C308" t="s">
        <v>530</v>
      </c>
      <c r="D308" t="s">
        <v>546</v>
      </c>
      <c r="E308" t="s">
        <v>519</v>
      </c>
      <c r="F308" t="s">
        <v>554</v>
      </c>
      <c r="G308">
        <v>35.0013607024405</v>
      </c>
    </row>
    <row r="309" spans="1:11" x14ac:dyDescent="0.2">
      <c r="A309" t="s">
        <v>151</v>
      </c>
      <c r="B309" t="s">
        <v>6</v>
      </c>
      <c r="C309" t="s">
        <v>530</v>
      </c>
      <c r="D309" t="s">
        <v>546</v>
      </c>
      <c r="E309" t="s">
        <v>519</v>
      </c>
      <c r="F309" t="s">
        <v>554</v>
      </c>
      <c r="G309">
        <v>23.234921966549901</v>
      </c>
      <c r="H309">
        <v>23.218002107245901</v>
      </c>
      <c r="I309">
        <v>5.0601889328436016</v>
      </c>
      <c r="J309">
        <v>2.9973078249473227E-2</v>
      </c>
      <c r="K309" s="24">
        <v>1.0701739389818823</v>
      </c>
    </row>
    <row r="310" spans="1:11" x14ac:dyDescent="0.2">
      <c r="A310" t="s">
        <v>152</v>
      </c>
      <c r="B310" t="s">
        <v>6</v>
      </c>
      <c r="C310" t="s">
        <v>530</v>
      </c>
      <c r="D310" t="s">
        <v>546</v>
      </c>
      <c r="E310" t="s">
        <v>519</v>
      </c>
      <c r="F310" t="s">
        <v>554</v>
      </c>
      <c r="G310">
        <v>23.201082247941901</v>
      </c>
    </row>
    <row r="311" spans="1:11" x14ac:dyDescent="0.2">
      <c r="A311" t="s">
        <v>153</v>
      </c>
      <c r="B311" t="s">
        <v>56</v>
      </c>
      <c r="C311" t="s">
        <v>530</v>
      </c>
      <c r="D311" t="s">
        <v>546</v>
      </c>
      <c r="E311" t="s">
        <v>519</v>
      </c>
      <c r="F311" t="s">
        <v>554</v>
      </c>
      <c r="G311">
        <v>18.1578131744023</v>
      </c>
      <c r="H311">
        <v>18.1578131744023</v>
      </c>
    </row>
    <row r="312" spans="1:11" x14ac:dyDescent="0.2">
      <c r="A312" t="s">
        <v>154</v>
      </c>
      <c r="B312" t="s">
        <v>56</v>
      </c>
      <c r="C312" t="s">
        <v>530</v>
      </c>
      <c r="D312" t="s">
        <v>546</v>
      </c>
      <c r="E312" t="s">
        <v>519</v>
      </c>
      <c r="F312" t="s">
        <v>554</v>
      </c>
      <c r="G312" s="20" t="s">
        <v>478</v>
      </c>
    </row>
    <row r="315" spans="1:11" x14ac:dyDescent="0.2">
      <c r="A315" t="s">
        <v>157</v>
      </c>
      <c r="B315" t="s">
        <v>50</v>
      </c>
      <c r="C315" t="s">
        <v>530</v>
      </c>
      <c r="D315" t="s">
        <v>546</v>
      </c>
      <c r="E315" t="s">
        <v>519</v>
      </c>
      <c r="F315" t="s">
        <v>555</v>
      </c>
      <c r="G315">
        <v>29.844753683255</v>
      </c>
      <c r="H315">
        <v>29.855089497294252</v>
      </c>
      <c r="I315">
        <v>9.9299296873791505</v>
      </c>
      <c r="J315">
        <v>1.0251639110414419E-3</v>
      </c>
      <c r="K315">
        <v>2.338110345101529</v>
      </c>
    </row>
    <row r="316" spans="1:11" x14ac:dyDescent="0.2">
      <c r="A316" t="s">
        <v>160</v>
      </c>
      <c r="B316" t="s">
        <v>50</v>
      </c>
      <c r="C316" t="s">
        <v>530</v>
      </c>
      <c r="D316" t="s">
        <v>546</v>
      </c>
      <c r="E316" t="s">
        <v>519</v>
      </c>
      <c r="F316" t="s">
        <v>555</v>
      </c>
      <c r="G316">
        <v>29.8654253113335</v>
      </c>
    </row>
    <row r="317" spans="1:11" x14ac:dyDescent="0.2">
      <c r="A317" t="s">
        <v>161</v>
      </c>
      <c r="B317" t="s">
        <v>53</v>
      </c>
      <c r="C317" t="s">
        <v>530</v>
      </c>
      <c r="D317" t="s">
        <v>546</v>
      </c>
      <c r="E317" t="s">
        <v>519</v>
      </c>
      <c r="F317" t="s">
        <v>555</v>
      </c>
      <c r="G317">
        <v>26.4298158139284</v>
      </c>
      <c r="H317">
        <v>26.369901872268947</v>
      </c>
      <c r="I317">
        <v>6.4447420623538463</v>
      </c>
      <c r="J317">
        <v>1.1479932246778957E-2</v>
      </c>
      <c r="K317">
        <v>2.5027535676467383</v>
      </c>
    </row>
    <row r="318" spans="1:11" x14ac:dyDescent="0.2">
      <c r="A318" t="s">
        <v>162</v>
      </c>
      <c r="B318" t="s">
        <v>53</v>
      </c>
      <c r="C318" t="s">
        <v>530</v>
      </c>
      <c r="D318" t="s">
        <v>546</v>
      </c>
      <c r="E318" t="s">
        <v>519</v>
      </c>
      <c r="F318" t="s">
        <v>555</v>
      </c>
      <c r="G318">
        <v>26.309987930609498</v>
      </c>
    </row>
    <row r="319" spans="1:11" x14ac:dyDescent="0.2">
      <c r="A319" t="s">
        <v>163</v>
      </c>
      <c r="B319" t="s">
        <v>528</v>
      </c>
      <c r="C319" t="s">
        <v>530</v>
      </c>
      <c r="D319" t="s">
        <v>546</v>
      </c>
      <c r="E319" t="s">
        <v>519</v>
      </c>
      <c r="F319" t="s">
        <v>555</v>
      </c>
      <c r="G319">
        <v>36.053297424092001</v>
      </c>
      <c r="H319">
        <v>36.666664007424998</v>
      </c>
      <c r="I319">
        <v>16.741504197509897</v>
      </c>
      <c r="J319">
        <v>9.1265169352138901E-6</v>
      </c>
      <c r="K319">
        <v>0.71712345114625842</v>
      </c>
    </row>
    <row r="320" spans="1:11" x14ac:dyDescent="0.2">
      <c r="A320" t="s">
        <v>164</v>
      </c>
      <c r="B320" t="s">
        <v>528</v>
      </c>
      <c r="C320" t="s">
        <v>530</v>
      </c>
      <c r="D320" t="s">
        <v>546</v>
      </c>
      <c r="E320" t="s">
        <v>519</v>
      </c>
      <c r="F320" t="s">
        <v>555</v>
      </c>
      <c r="G320">
        <v>37.280030590758003</v>
      </c>
    </row>
    <row r="321" spans="1:11" x14ac:dyDescent="0.2">
      <c r="A321" t="s">
        <v>165</v>
      </c>
      <c r="B321" t="s">
        <v>6</v>
      </c>
      <c r="C321" t="s">
        <v>530</v>
      </c>
      <c r="D321" t="s">
        <v>546</v>
      </c>
      <c r="E321" t="s">
        <v>519</v>
      </c>
      <c r="F321" t="s">
        <v>555</v>
      </c>
      <c r="G321">
        <v>23.074322605691101</v>
      </c>
      <c r="H321">
        <v>23.437393180119749</v>
      </c>
      <c r="I321">
        <v>3.5122333702046475</v>
      </c>
      <c r="J321">
        <v>8.7642025053302083E-2</v>
      </c>
      <c r="K321" s="24">
        <v>3.1292151707270666</v>
      </c>
    </row>
    <row r="322" spans="1:11" x14ac:dyDescent="0.2">
      <c r="A322" t="s">
        <v>166</v>
      </c>
      <c r="B322" t="s">
        <v>6</v>
      </c>
      <c r="C322" t="s">
        <v>530</v>
      </c>
      <c r="D322" t="s">
        <v>546</v>
      </c>
      <c r="E322" t="s">
        <v>519</v>
      </c>
      <c r="F322" t="s">
        <v>555</v>
      </c>
      <c r="G322">
        <v>23.800463754548399</v>
      </c>
    </row>
    <row r="323" spans="1:11" x14ac:dyDescent="0.2">
      <c r="A323" t="s">
        <v>167</v>
      </c>
      <c r="B323" t="s">
        <v>56</v>
      </c>
      <c r="C323" t="s">
        <v>530</v>
      </c>
      <c r="D323" t="s">
        <v>546</v>
      </c>
      <c r="E323" t="s">
        <v>519</v>
      </c>
      <c r="F323" t="s">
        <v>555</v>
      </c>
      <c r="G323">
        <v>20.7552798494347</v>
      </c>
      <c r="H323">
        <v>19.925159809915101</v>
      </c>
    </row>
    <row r="324" spans="1:11" ht="17" thickBot="1" x14ac:dyDescent="0.25">
      <c r="A324" t="s">
        <v>169</v>
      </c>
      <c r="B324" t="s">
        <v>56</v>
      </c>
      <c r="C324" t="s">
        <v>530</v>
      </c>
      <c r="D324" t="s">
        <v>546</v>
      </c>
      <c r="E324" t="s">
        <v>519</v>
      </c>
      <c r="F324" t="s">
        <v>555</v>
      </c>
      <c r="G324" s="21">
        <v>19.095039770395498</v>
      </c>
    </row>
    <row r="327" spans="1:11" x14ac:dyDescent="0.2">
      <c r="A327" t="s">
        <v>172</v>
      </c>
      <c r="B327" t="s">
        <v>50</v>
      </c>
      <c r="C327" t="s">
        <v>530</v>
      </c>
      <c r="D327" t="s">
        <v>546</v>
      </c>
      <c r="E327" t="s">
        <v>534</v>
      </c>
      <c r="F327" t="s">
        <v>556</v>
      </c>
      <c r="G327">
        <v>29.1482420618883</v>
      </c>
      <c r="H327">
        <v>29.1467958207732</v>
      </c>
      <c r="I327">
        <v>10.60640238811385</v>
      </c>
      <c r="J327">
        <v>6.4143807431321859E-4</v>
      </c>
      <c r="K327">
        <v>1.4629397125091665</v>
      </c>
    </row>
    <row r="328" spans="1:11" x14ac:dyDescent="0.2">
      <c r="A328" t="s">
        <v>173</v>
      </c>
      <c r="B328" t="s">
        <v>50</v>
      </c>
      <c r="C328" t="s">
        <v>530</v>
      </c>
      <c r="D328" t="s">
        <v>546</v>
      </c>
      <c r="E328" t="s">
        <v>534</v>
      </c>
      <c r="F328" t="s">
        <v>556</v>
      </c>
      <c r="G328">
        <v>29.145349579658099</v>
      </c>
    </row>
    <row r="329" spans="1:11" x14ac:dyDescent="0.2">
      <c r="A329" t="s">
        <v>174</v>
      </c>
      <c r="B329" t="s">
        <v>53</v>
      </c>
      <c r="C329" t="s">
        <v>530</v>
      </c>
      <c r="D329" t="s">
        <v>546</v>
      </c>
      <c r="E329" t="s">
        <v>534</v>
      </c>
      <c r="F329" t="s">
        <v>556</v>
      </c>
      <c r="G329">
        <v>26.023271735767601</v>
      </c>
      <c r="H329">
        <v>25.534146051094851</v>
      </c>
      <c r="I329">
        <v>6.9937526184355008</v>
      </c>
      <c r="J329">
        <v>7.8464042535360753E-3</v>
      </c>
      <c r="K329">
        <v>1.7106038447435858</v>
      </c>
    </row>
    <row r="330" spans="1:11" x14ac:dyDescent="0.2">
      <c r="A330" t="s">
        <v>175</v>
      </c>
      <c r="B330" t="s">
        <v>53</v>
      </c>
      <c r="C330" t="s">
        <v>530</v>
      </c>
      <c r="D330" t="s">
        <v>546</v>
      </c>
      <c r="E330" t="s">
        <v>534</v>
      </c>
      <c r="F330" t="s">
        <v>556</v>
      </c>
      <c r="G330">
        <v>25.045020366422101</v>
      </c>
    </row>
    <row r="331" spans="1:11" x14ac:dyDescent="0.2">
      <c r="A331" t="s">
        <v>176</v>
      </c>
      <c r="B331" t="s">
        <v>528</v>
      </c>
      <c r="C331" t="s">
        <v>530</v>
      </c>
      <c r="D331" t="s">
        <v>546</v>
      </c>
      <c r="E331" t="s">
        <v>534</v>
      </c>
      <c r="F331" t="s">
        <v>556</v>
      </c>
      <c r="G331">
        <v>34.766481334489498</v>
      </c>
      <c r="H331">
        <v>34.571373483535048</v>
      </c>
      <c r="I331">
        <v>16.030980050875698</v>
      </c>
      <c r="J331">
        <v>1.4934618899789919E-5</v>
      </c>
      <c r="K331">
        <v>1.173499761518876</v>
      </c>
    </row>
    <row r="332" spans="1:11" x14ac:dyDescent="0.2">
      <c r="A332" t="s">
        <v>178</v>
      </c>
      <c r="B332" t="s">
        <v>528</v>
      </c>
      <c r="C332" t="s">
        <v>530</v>
      </c>
      <c r="D332" t="s">
        <v>546</v>
      </c>
      <c r="E332" t="s">
        <v>534</v>
      </c>
      <c r="F332" t="s">
        <v>556</v>
      </c>
      <c r="G332">
        <v>34.376265632580598</v>
      </c>
    </row>
    <row r="333" spans="1:11" x14ac:dyDescent="0.2">
      <c r="A333" t="s">
        <v>179</v>
      </c>
      <c r="B333" t="s">
        <v>6</v>
      </c>
      <c r="C333" t="s">
        <v>530</v>
      </c>
      <c r="D333" t="s">
        <v>546</v>
      </c>
      <c r="E333" t="s">
        <v>534</v>
      </c>
      <c r="F333" t="s">
        <v>556</v>
      </c>
      <c r="G333">
        <v>23.005561284857801</v>
      </c>
      <c r="H333">
        <v>22.924485236357903</v>
      </c>
      <c r="I333">
        <v>4.3840918036985528</v>
      </c>
      <c r="J333">
        <v>4.789132616803228E-2</v>
      </c>
      <c r="K333" s="24">
        <v>1.709936121399541</v>
      </c>
    </row>
    <row r="334" spans="1:11" x14ac:dyDescent="0.2">
      <c r="A334" t="s">
        <v>180</v>
      </c>
      <c r="B334" t="s">
        <v>6</v>
      </c>
      <c r="C334" t="s">
        <v>530</v>
      </c>
      <c r="D334" t="s">
        <v>546</v>
      </c>
      <c r="E334" t="s">
        <v>534</v>
      </c>
      <c r="F334" t="s">
        <v>556</v>
      </c>
      <c r="G334">
        <v>22.843409187858001</v>
      </c>
    </row>
    <row r="335" spans="1:11" x14ac:dyDescent="0.2">
      <c r="A335" t="s">
        <v>181</v>
      </c>
      <c r="B335" t="s">
        <v>56</v>
      </c>
      <c r="C335" t="s">
        <v>530</v>
      </c>
      <c r="D335" t="s">
        <v>546</v>
      </c>
      <c r="E335" t="s">
        <v>534</v>
      </c>
      <c r="F335" t="s">
        <v>556</v>
      </c>
      <c r="G335">
        <v>18.136498396240299</v>
      </c>
      <c r="H335">
        <v>18.54039343265935</v>
      </c>
    </row>
    <row r="336" spans="1:11" x14ac:dyDescent="0.2">
      <c r="A336" t="s">
        <v>182</v>
      </c>
      <c r="B336" t="s">
        <v>56</v>
      </c>
      <c r="C336" t="s">
        <v>530</v>
      </c>
      <c r="D336" t="s">
        <v>546</v>
      </c>
      <c r="E336" t="s">
        <v>534</v>
      </c>
      <c r="F336" t="s">
        <v>556</v>
      </c>
      <c r="G336" s="20">
        <v>18.944288469078401</v>
      </c>
    </row>
    <row r="339" spans="1:11" x14ac:dyDescent="0.2">
      <c r="A339" t="s">
        <v>185</v>
      </c>
      <c r="B339" t="s">
        <v>50</v>
      </c>
      <c r="C339" t="s">
        <v>530</v>
      </c>
      <c r="D339" t="s">
        <v>546</v>
      </c>
      <c r="E339" t="s">
        <v>534</v>
      </c>
      <c r="F339" t="s">
        <v>557</v>
      </c>
      <c r="G339">
        <v>30.363471436844598</v>
      </c>
      <c r="H339">
        <v>30.54405449253445</v>
      </c>
      <c r="I339">
        <v>10.190345138493999</v>
      </c>
      <c r="J339">
        <v>8.5585550239950198E-4</v>
      </c>
      <c r="K339">
        <v>1.9519655174356298</v>
      </c>
    </row>
    <row r="340" spans="1:11" x14ac:dyDescent="0.2">
      <c r="A340" t="s">
        <v>187</v>
      </c>
      <c r="B340" t="s">
        <v>50</v>
      </c>
      <c r="C340" t="s">
        <v>530</v>
      </c>
      <c r="D340" t="s">
        <v>546</v>
      </c>
      <c r="E340" t="s">
        <v>534</v>
      </c>
      <c r="F340" t="s">
        <v>557</v>
      </c>
      <c r="G340">
        <v>30.724637548224301</v>
      </c>
    </row>
    <row r="341" spans="1:11" x14ac:dyDescent="0.2">
      <c r="A341" t="s">
        <v>188</v>
      </c>
      <c r="B341" t="s">
        <v>53</v>
      </c>
      <c r="C341" t="s">
        <v>530</v>
      </c>
      <c r="D341" t="s">
        <v>546</v>
      </c>
      <c r="E341" t="s">
        <v>534</v>
      </c>
      <c r="F341" t="s">
        <v>557</v>
      </c>
      <c r="G341">
        <v>28.3434580642509</v>
      </c>
      <c r="H341">
        <v>27.923918008643902</v>
      </c>
      <c r="I341">
        <v>7.5702086546034515</v>
      </c>
      <c r="J341">
        <v>5.2618700890073571E-3</v>
      </c>
      <c r="K341">
        <v>1.1471465035389763</v>
      </c>
    </row>
    <row r="342" spans="1:11" x14ac:dyDescent="0.2">
      <c r="A342" t="s">
        <v>189</v>
      </c>
      <c r="B342" t="s">
        <v>53</v>
      </c>
      <c r="C342" t="s">
        <v>530</v>
      </c>
      <c r="D342" t="s">
        <v>546</v>
      </c>
      <c r="E342" t="s">
        <v>534</v>
      </c>
      <c r="F342" t="s">
        <v>557</v>
      </c>
      <c r="G342">
        <v>27.504377953036901</v>
      </c>
    </row>
    <row r="343" spans="1:11" x14ac:dyDescent="0.2">
      <c r="A343" t="s">
        <v>190</v>
      </c>
      <c r="B343" t="s">
        <v>528</v>
      </c>
      <c r="C343" t="s">
        <v>530</v>
      </c>
      <c r="D343" t="s">
        <v>546</v>
      </c>
      <c r="E343" t="s">
        <v>534</v>
      </c>
      <c r="F343" t="s">
        <v>557</v>
      </c>
      <c r="G343">
        <v>36.297725950174403</v>
      </c>
      <c r="H343">
        <v>37.018657838987053</v>
      </c>
      <c r="I343">
        <v>16.664948484946603</v>
      </c>
      <c r="J343">
        <v>9.6238895438149517E-6</v>
      </c>
      <c r="K343">
        <v>0.75620490622025283</v>
      </c>
    </row>
    <row r="344" spans="1:11" x14ac:dyDescent="0.2">
      <c r="A344" t="s">
        <v>191</v>
      </c>
      <c r="B344" t="s">
        <v>528</v>
      </c>
      <c r="C344" t="s">
        <v>530</v>
      </c>
      <c r="D344" t="s">
        <v>546</v>
      </c>
      <c r="E344" t="s">
        <v>534</v>
      </c>
      <c r="F344" t="s">
        <v>557</v>
      </c>
      <c r="G344">
        <v>37.739589727799697</v>
      </c>
    </row>
    <row r="345" spans="1:11" x14ac:dyDescent="0.2">
      <c r="A345" t="s">
        <v>192</v>
      </c>
      <c r="B345" t="s">
        <v>6</v>
      </c>
      <c r="C345" t="s">
        <v>530</v>
      </c>
      <c r="D345" t="s">
        <v>546</v>
      </c>
      <c r="E345" t="s">
        <v>534</v>
      </c>
      <c r="F345" t="s">
        <v>557</v>
      </c>
      <c r="G345">
        <v>25.4036208743968</v>
      </c>
      <c r="H345">
        <v>25.474973051982602</v>
      </c>
      <c r="I345">
        <v>5.1212636979421511</v>
      </c>
      <c r="J345">
        <v>2.8730687024634362E-2</v>
      </c>
      <c r="K345" s="24">
        <v>1.0258149745880365</v>
      </c>
    </row>
    <row r="346" spans="1:11" x14ac:dyDescent="0.2">
      <c r="A346" t="s">
        <v>193</v>
      </c>
      <c r="B346" t="s">
        <v>6</v>
      </c>
      <c r="C346" t="s">
        <v>530</v>
      </c>
      <c r="D346" t="s">
        <v>546</v>
      </c>
      <c r="E346" t="s">
        <v>534</v>
      </c>
      <c r="F346" t="s">
        <v>557</v>
      </c>
      <c r="G346">
        <v>25.546325229568399</v>
      </c>
    </row>
    <row r="347" spans="1:11" x14ac:dyDescent="0.2">
      <c r="A347" t="s">
        <v>194</v>
      </c>
      <c r="B347" t="s">
        <v>56</v>
      </c>
      <c r="C347" t="s">
        <v>530</v>
      </c>
      <c r="D347" t="s">
        <v>546</v>
      </c>
      <c r="E347" t="s">
        <v>534</v>
      </c>
      <c r="F347" t="s">
        <v>557</v>
      </c>
      <c r="G347">
        <v>20.3965704649945</v>
      </c>
      <c r="H347">
        <v>20.353709354040451</v>
      </c>
    </row>
    <row r="348" spans="1:11" x14ac:dyDescent="0.2">
      <c r="A348" t="s">
        <v>196</v>
      </c>
      <c r="B348" t="s">
        <v>56</v>
      </c>
      <c r="C348" t="s">
        <v>530</v>
      </c>
      <c r="D348" t="s">
        <v>546</v>
      </c>
      <c r="E348" t="s">
        <v>534</v>
      </c>
      <c r="F348" t="s">
        <v>557</v>
      </c>
      <c r="G348" s="20">
        <v>20.310848243086401</v>
      </c>
    </row>
    <row r="351" spans="1:11" x14ac:dyDescent="0.2">
      <c r="A351" t="s">
        <v>199</v>
      </c>
      <c r="B351" t="s">
        <v>50</v>
      </c>
      <c r="C351" t="s">
        <v>530</v>
      </c>
      <c r="D351" t="s">
        <v>546</v>
      </c>
      <c r="E351" t="s">
        <v>534</v>
      </c>
      <c r="F351" t="s">
        <v>558</v>
      </c>
      <c r="G351">
        <v>31.037762580580399</v>
      </c>
      <c r="H351">
        <v>31.55902085835065</v>
      </c>
      <c r="I351">
        <v>9.8011916708068014</v>
      </c>
      <c r="J351">
        <v>1.1208495294639229E-3</v>
      </c>
      <c r="K351">
        <v>2.556342309669775</v>
      </c>
    </row>
    <row r="352" spans="1:11" x14ac:dyDescent="0.2">
      <c r="A352" t="s">
        <v>200</v>
      </c>
      <c r="B352" t="s">
        <v>50</v>
      </c>
      <c r="C352" t="s">
        <v>530</v>
      </c>
      <c r="D352" t="s">
        <v>546</v>
      </c>
      <c r="E352" t="s">
        <v>534</v>
      </c>
      <c r="F352" t="s">
        <v>558</v>
      </c>
      <c r="G352">
        <v>32.0802791361209</v>
      </c>
    </row>
    <row r="353" spans="1:11" x14ac:dyDescent="0.2">
      <c r="A353" t="s">
        <v>201</v>
      </c>
      <c r="B353" t="s">
        <v>53</v>
      </c>
      <c r="C353" t="s">
        <v>530</v>
      </c>
      <c r="D353" t="s">
        <v>546</v>
      </c>
      <c r="E353" t="s">
        <v>534</v>
      </c>
      <c r="F353" t="s">
        <v>558</v>
      </c>
      <c r="G353">
        <v>28.917946489104899</v>
      </c>
      <c r="H353">
        <v>28.97338382666155</v>
      </c>
      <c r="I353">
        <v>7.2155546391177019</v>
      </c>
      <c r="J353">
        <v>6.7282422260236561E-3</v>
      </c>
      <c r="K353">
        <v>1.4668320224535181</v>
      </c>
    </row>
    <row r="354" spans="1:11" x14ac:dyDescent="0.2">
      <c r="A354" t="s">
        <v>202</v>
      </c>
      <c r="B354" t="s">
        <v>53</v>
      </c>
      <c r="C354" t="s">
        <v>530</v>
      </c>
      <c r="D354" t="s">
        <v>546</v>
      </c>
      <c r="E354" t="s">
        <v>534</v>
      </c>
      <c r="F354" t="s">
        <v>558</v>
      </c>
      <c r="G354">
        <v>29.028821164218201</v>
      </c>
    </row>
    <row r="355" spans="1:11" x14ac:dyDescent="0.2">
      <c r="A355" t="s">
        <v>203</v>
      </c>
      <c r="B355" t="s">
        <v>528</v>
      </c>
      <c r="C355" t="s">
        <v>530</v>
      </c>
      <c r="D355" t="s">
        <v>546</v>
      </c>
      <c r="E355" t="s">
        <v>534</v>
      </c>
      <c r="F355" t="s">
        <v>558</v>
      </c>
      <c r="G355">
        <v>38.963733893036398</v>
      </c>
      <c r="H355">
        <v>38.273847547488401</v>
      </c>
      <c r="I355">
        <v>16.516018359944553</v>
      </c>
      <c r="J355">
        <v>1.0670458098314846E-5</v>
      </c>
      <c r="K355">
        <v>0.83843987701927714</v>
      </c>
    </row>
    <row r="356" spans="1:11" x14ac:dyDescent="0.2">
      <c r="A356" t="s">
        <v>205</v>
      </c>
      <c r="B356" t="s">
        <v>528</v>
      </c>
      <c r="C356" t="s">
        <v>530</v>
      </c>
      <c r="D356" t="s">
        <v>546</v>
      </c>
      <c r="E356" t="s">
        <v>534</v>
      </c>
      <c r="F356" t="s">
        <v>558</v>
      </c>
      <c r="G356">
        <v>37.583961201940397</v>
      </c>
    </row>
    <row r="357" spans="1:11" x14ac:dyDescent="0.2">
      <c r="A357" t="s">
        <v>206</v>
      </c>
      <c r="B357" t="s">
        <v>6</v>
      </c>
      <c r="C357" t="s">
        <v>530</v>
      </c>
      <c r="D357" t="s">
        <v>546</v>
      </c>
      <c r="E357" t="s">
        <v>534</v>
      </c>
      <c r="F357" t="s">
        <v>558</v>
      </c>
      <c r="G357">
        <v>26.2948530268539</v>
      </c>
      <c r="H357">
        <v>26.239926263677599</v>
      </c>
      <c r="I357">
        <v>4.4820970761337513</v>
      </c>
      <c r="J357">
        <v>4.4746012189401309E-2</v>
      </c>
      <c r="K357" s="24">
        <v>1.5976342409643729</v>
      </c>
    </row>
    <row r="358" spans="1:11" x14ac:dyDescent="0.2">
      <c r="A358" t="s">
        <v>207</v>
      </c>
      <c r="B358" t="s">
        <v>6</v>
      </c>
      <c r="C358" t="s">
        <v>530</v>
      </c>
      <c r="D358" t="s">
        <v>546</v>
      </c>
      <c r="E358" t="s">
        <v>534</v>
      </c>
      <c r="F358" t="s">
        <v>558</v>
      </c>
      <c r="G358">
        <v>26.184999500501299</v>
      </c>
    </row>
    <row r="359" spans="1:11" x14ac:dyDescent="0.2">
      <c r="A359" t="s">
        <v>208</v>
      </c>
      <c r="B359" t="s">
        <v>56</v>
      </c>
      <c r="C359" t="s">
        <v>530</v>
      </c>
      <c r="D359" t="s">
        <v>546</v>
      </c>
      <c r="E359" t="s">
        <v>534</v>
      </c>
      <c r="F359" t="s">
        <v>558</v>
      </c>
      <c r="G359">
        <v>21.7028376000839</v>
      </c>
      <c r="H359">
        <v>21.757829187543848</v>
      </c>
    </row>
    <row r="360" spans="1:11" ht="17" thickBot="1" x14ac:dyDescent="0.25">
      <c r="A360" t="s">
        <v>209</v>
      </c>
      <c r="B360" t="s">
        <v>56</v>
      </c>
      <c r="C360" t="s">
        <v>530</v>
      </c>
      <c r="D360" t="s">
        <v>546</v>
      </c>
      <c r="E360" t="s">
        <v>534</v>
      </c>
      <c r="F360" t="s">
        <v>558</v>
      </c>
      <c r="G360" s="21">
        <v>21.8128207750038</v>
      </c>
    </row>
    <row r="363" spans="1:11" x14ac:dyDescent="0.2">
      <c r="A363" t="s">
        <v>212</v>
      </c>
      <c r="B363" t="s">
        <v>50</v>
      </c>
      <c r="C363" t="s">
        <v>530</v>
      </c>
      <c r="D363" t="s">
        <v>546</v>
      </c>
      <c r="E363" t="s">
        <v>538</v>
      </c>
      <c r="F363" t="s">
        <v>559</v>
      </c>
      <c r="G363">
        <v>28.141694276572402</v>
      </c>
      <c r="H363">
        <v>28.152002927258899</v>
      </c>
      <c r="I363">
        <v>10.613044235062649</v>
      </c>
      <c r="J363">
        <v>6.3849182329367145E-4</v>
      </c>
      <c r="K363">
        <v>1.4562201431662787</v>
      </c>
    </row>
    <row r="364" spans="1:11" x14ac:dyDescent="0.2">
      <c r="A364" t="s">
        <v>215</v>
      </c>
      <c r="B364" t="s">
        <v>50</v>
      </c>
      <c r="C364" t="s">
        <v>530</v>
      </c>
      <c r="D364" t="s">
        <v>546</v>
      </c>
      <c r="E364" t="s">
        <v>538</v>
      </c>
      <c r="F364" t="s">
        <v>559</v>
      </c>
      <c r="G364">
        <v>28.162311577945399</v>
      </c>
    </row>
    <row r="365" spans="1:11" x14ac:dyDescent="0.2">
      <c r="A365" t="s">
        <v>216</v>
      </c>
      <c r="B365" t="s">
        <v>53</v>
      </c>
      <c r="C365" t="s">
        <v>530</v>
      </c>
      <c r="D365" t="s">
        <v>546</v>
      </c>
      <c r="E365" t="s">
        <v>538</v>
      </c>
      <c r="F365" t="s">
        <v>559</v>
      </c>
      <c r="G365">
        <v>24.529426639680299</v>
      </c>
      <c r="H365">
        <v>24.614665500515251</v>
      </c>
      <c r="I365">
        <v>7.0757068083190013</v>
      </c>
      <c r="J365">
        <v>7.4131025866402854E-3</v>
      </c>
      <c r="K365">
        <v>1.6161392373418313</v>
      </c>
    </row>
    <row r="366" spans="1:11" x14ac:dyDescent="0.2">
      <c r="A366" t="s">
        <v>217</v>
      </c>
      <c r="B366" t="s">
        <v>53</v>
      </c>
      <c r="C366" t="s">
        <v>530</v>
      </c>
      <c r="D366" t="s">
        <v>546</v>
      </c>
      <c r="E366" t="s">
        <v>538</v>
      </c>
      <c r="F366" t="s">
        <v>559</v>
      </c>
      <c r="G366">
        <v>24.6999043613502</v>
      </c>
    </row>
    <row r="367" spans="1:11" x14ac:dyDescent="0.2">
      <c r="A367" t="s">
        <v>218</v>
      </c>
      <c r="B367" t="s">
        <v>528</v>
      </c>
      <c r="C367" t="s">
        <v>530</v>
      </c>
      <c r="D367" t="s">
        <v>546</v>
      </c>
      <c r="E367" t="s">
        <v>538</v>
      </c>
      <c r="F367" t="s">
        <v>559</v>
      </c>
      <c r="G367">
        <v>34.216283438216898</v>
      </c>
      <c r="H367">
        <v>34.095168419402199</v>
      </c>
      <c r="I367">
        <v>16.55620972720595</v>
      </c>
      <c r="J367">
        <v>1.0377297265555405E-5</v>
      </c>
      <c r="K367">
        <v>0.81540452743062986</v>
      </c>
    </row>
    <row r="368" spans="1:11" x14ac:dyDescent="0.2">
      <c r="A368" t="s">
        <v>219</v>
      </c>
      <c r="B368" t="s">
        <v>528</v>
      </c>
      <c r="C368" t="s">
        <v>530</v>
      </c>
      <c r="D368" t="s">
        <v>546</v>
      </c>
      <c r="E368" t="s">
        <v>538</v>
      </c>
      <c r="F368" t="s">
        <v>559</v>
      </c>
      <c r="G368">
        <v>33.974053400587501</v>
      </c>
    </row>
    <row r="369" spans="1:11" x14ac:dyDescent="0.2">
      <c r="A369" t="s">
        <v>220</v>
      </c>
      <c r="B369" t="s">
        <v>6</v>
      </c>
      <c r="C369" t="s">
        <v>530</v>
      </c>
      <c r="D369" t="s">
        <v>546</v>
      </c>
      <c r="E369" t="s">
        <v>538</v>
      </c>
      <c r="F369" t="s">
        <v>559</v>
      </c>
      <c r="G369">
        <v>20.018028966077502</v>
      </c>
      <c r="H369">
        <v>20.376134965961299</v>
      </c>
      <c r="I369">
        <v>2.8371762737650492</v>
      </c>
      <c r="J369">
        <v>0.13993451232587573</v>
      </c>
      <c r="K369" s="24">
        <v>4.9962925732502326</v>
      </c>
    </row>
    <row r="370" spans="1:11" x14ac:dyDescent="0.2">
      <c r="A370" t="s">
        <v>221</v>
      </c>
      <c r="B370" t="s">
        <v>6</v>
      </c>
      <c r="C370" t="s">
        <v>530</v>
      </c>
      <c r="D370" t="s">
        <v>546</v>
      </c>
      <c r="E370" t="s">
        <v>538</v>
      </c>
      <c r="F370" t="s">
        <v>559</v>
      </c>
      <c r="G370">
        <v>20.7342409658451</v>
      </c>
    </row>
    <row r="371" spans="1:11" x14ac:dyDescent="0.2">
      <c r="A371" t="s">
        <v>222</v>
      </c>
      <c r="B371" t="s">
        <v>56</v>
      </c>
      <c r="C371" t="s">
        <v>530</v>
      </c>
      <c r="D371" t="s">
        <v>546</v>
      </c>
      <c r="E371" t="s">
        <v>538</v>
      </c>
      <c r="F371" t="s">
        <v>559</v>
      </c>
      <c r="G371">
        <v>17.567620412517201</v>
      </c>
      <c r="H371">
        <v>17.53895869219625</v>
      </c>
    </row>
    <row r="372" spans="1:11" x14ac:dyDescent="0.2">
      <c r="A372" t="s">
        <v>224</v>
      </c>
      <c r="B372" t="s">
        <v>56</v>
      </c>
      <c r="C372" t="s">
        <v>530</v>
      </c>
      <c r="D372" t="s">
        <v>546</v>
      </c>
      <c r="E372" t="s">
        <v>538</v>
      </c>
      <c r="F372" t="s">
        <v>559</v>
      </c>
      <c r="G372" s="20">
        <v>17.510296971875299</v>
      </c>
    </row>
    <row r="375" spans="1:11" x14ac:dyDescent="0.2">
      <c r="A375" t="s">
        <v>227</v>
      </c>
      <c r="B375" t="s">
        <v>50</v>
      </c>
      <c r="C375" t="s">
        <v>530</v>
      </c>
      <c r="D375" t="s">
        <v>546</v>
      </c>
      <c r="E375" t="s">
        <v>538</v>
      </c>
      <c r="F375" t="s">
        <v>560</v>
      </c>
      <c r="G375">
        <v>28.899866077440802</v>
      </c>
      <c r="H375">
        <v>29.122639293549351</v>
      </c>
      <c r="I375">
        <v>9.999399947103452</v>
      </c>
      <c r="J375">
        <v>9.769687612131003E-4</v>
      </c>
      <c r="K375">
        <v>2.2281907730373032</v>
      </c>
    </row>
    <row r="376" spans="1:11" x14ac:dyDescent="0.2">
      <c r="A376" t="s">
        <v>228</v>
      </c>
      <c r="B376" t="s">
        <v>50</v>
      </c>
      <c r="C376" t="s">
        <v>530</v>
      </c>
      <c r="D376" t="s">
        <v>546</v>
      </c>
      <c r="E376" t="s">
        <v>538</v>
      </c>
      <c r="F376" t="s">
        <v>560</v>
      </c>
      <c r="G376">
        <v>29.345412509657901</v>
      </c>
    </row>
    <row r="377" spans="1:11" x14ac:dyDescent="0.2">
      <c r="A377" t="s">
        <v>229</v>
      </c>
      <c r="B377" t="s">
        <v>53</v>
      </c>
      <c r="C377" t="s">
        <v>530</v>
      </c>
      <c r="D377" t="s">
        <v>546</v>
      </c>
      <c r="E377" t="s">
        <v>538</v>
      </c>
      <c r="F377" t="s">
        <v>560</v>
      </c>
      <c r="G377">
        <v>26.095399086390199</v>
      </c>
      <c r="H377">
        <v>25.693669587162248</v>
      </c>
      <c r="I377">
        <v>6.5704302407163482</v>
      </c>
      <c r="J377">
        <v>1.0522123942053003E-2</v>
      </c>
      <c r="K377">
        <v>2.2939406495698784</v>
      </c>
    </row>
    <row r="378" spans="1:11" x14ac:dyDescent="0.2">
      <c r="A378" t="s">
        <v>230</v>
      </c>
      <c r="B378" t="s">
        <v>53</v>
      </c>
      <c r="C378" t="s">
        <v>530</v>
      </c>
      <c r="D378" t="s">
        <v>546</v>
      </c>
      <c r="E378" t="s">
        <v>538</v>
      </c>
      <c r="F378" t="s">
        <v>560</v>
      </c>
      <c r="G378">
        <v>25.2919400879343</v>
      </c>
    </row>
    <row r="379" spans="1:11" x14ac:dyDescent="0.2">
      <c r="A379" t="s">
        <v>231</v>
      </c>
      <c r="B379" t="s">
        <v>528</v>
      </c>
      <c r="C379" t="s">
        <v>530</v>
      </c>
      <c r="D379" t="s">
        <v>546</v>
      </c>
      <c r="E379" t="s">
        <v>538</v>
      </c>
      <c r="F379" t="s">
        <v>560</v>
      </c>
      <c r="G379">
        <v>35.0494193814502</v>
      </c>
      <c r="H379">
        <v>35.355187130506096</v>
      </c>
      <c r="I379">
        <v>16.231947784060196</v>
      </c>
      <c r="J379">
        <v>1.2992622760816943E-5</v>
      </c>
      <c r="K379">
        <v>1.0209058439072642</v>
      </c>
    </row>
    <row r="380" spans="1:11" x14ac:dyDescent="0.2">
      <c r="A380" t="s">
        <v>233</v>
      </c>
      <c r="B380" t="s">
        <v>528</v>
      </c>
      <c r="C380" t="s">
        <v>530</v>
      </c>
      <c r="D380" t="s">
        <v>546</v>
      </c>
      <c r="E380" t="s">
        <v>538</v>
      </c>
      <c r="F380" t="s">
        <v>560</v>
      </c>
      <c r="G380">
        <v>35.660954879561999</v>
      </c>
    </row>
    <row r="381" spans="1:11" x14ac:dyDescent="0.2">
      <c r="A381" t="s">
        <v>234</v>
      </c>
      <c r="B381" t="s">
        <v>6</v>
      </c>
      <c r="C381" t="s">
        <v>530</v>
      </c>
      <c r="D381" t="s">
        <v>546</v>
      </c>
      <c r="E381" t="s">
        <v>538</v>
      </c>
      <c r="F381" t="s">
        <v>560</v>
      </c>
      <c r="G381">
        <v>21.3325144208805</v>
      </c>
      <c r="H381">
        <v>21.332219614047251</v>
      </c>
      <c r="I381">
        <v>2.2089802676013512</v>
      </c>
      <c r="J381">
        <v>0.2162871308838383</v>
      </c>
      <c r="K381" s="24">
        <v>7.7224250670054255</v>
      </c>
    </row>
    <row r="382" spans="1:11" x14ac:dyDescent="0.2">
      <c r="A382" t="s">
        <v>235</v>
      </c>
      <c r="B382" t="s">
        <v>6</v>
      </c>
      <c r="C382" t="s">
        <v>530</v>
      </c>
      <c r="D382" t="s">
        <v>546</v>
      </c>
      <c r="E382" t="s">
        <v>538</v>
      </c>
      <c r="F382" t="s">
        <v>560</v>
      </c>
      <c r="G382">
        <v>21.331924807214001</v>
      </c>
    </row>
    <row r="383" spans="1:11" x14ac:dyDescent="0.2">
      <c r="A383" t="s">
        <v>236</v>
      </c>
      <c r="B383" t="s">
        <v>56</v>
      </c>
      <c r="C383" t="s">
        <v>530</v>
      </c>
      <c r="D383" t="s">
        <v>546</v>
      </c>
      <c r="E383" t="s">
        <v>538</v>
      </c>
      <c r="F383" t="s">
        <v>560</v>
      </c>
      <c r="G383">
        <v>19.1730357738499</v>
      </c>
      <c r="H383">
        <v>19.123239346445899</v>
      </c>
    </row>
    <row r="384" spans="1:11" x14ac:dyDescent="0.2">
      <c r="A384" t="s">
        <v>237</v>
      </c>
      <c r="B384" t="s">
        <v>56</v>
      </c>
      <c r="C384" t="s">
        <v>530</v>
      </c>
      <c r="D384" t="s">
        <v>546</v>
      </c>
      <c r="E384" t="s">
        <v>538</v>
      </c>
      <c r="F384" t="s">
        <v>560</v>
      </c>
      <c r="G384" s="20">
        <v>19.073442919041899</v>
      </c>
    </row>
    <row r="387" spans="1:11" x14ac:dyDescent="0.2">
      <c r="A387" t="s">
        <v>240</v>
      </c>
      <c r="B387" t="s">
        <v>50</v>
      </c>
      <c r="C387" t="s">
        <v>530</v>
      </c>
      <c r="D387" t="s">
        <v>546</v>
      </c>
      <c r="E387" t="s">
        <v>538</v>
      </c>
      <c r="F387" t="s">
        <v>561</v>
      </c>
      <c r="G387">
        <v>30.7116324267399</v>
      </c>
      <c r="H387">
        <v>29.870694768516998</v>
      </c>
      <c r="I387">
        <v>10.505008708070196</v>
      </c>
      <c r="J387">
        <v>6.8814074635929106E-4</v>
      </c>
      <c r="K387">
        <v>1.5694553628151515</v>
      </c>
    </row>
    <row r="388" spans="1:11" x14ac:dyDescent="0.2">
      <c r="A388" t="s">
        <v>242</v>
      </c>
      <c r="B388" t="s">
        <v>50</v>
      </c>
      <c r="C388" t="s">
        <v>530</v>
      </c>
      <c r="D388" t="s">
        <v>546</v>
      </c>
      <c r="E388" t="s">
        <v>538</v>
      </c>
      <c r="F388" t="s">
        <v>561</v>
      </c>
      <c r="G388">
        <v>29.029757110294099</v>
      </c>
    </row>
    <row r="389" spans="1:11" x14ac:dyDescent="0.2">
      <c r="A389" t="s">
        <v>243</v>
      </c>
      <c r="B389" t="s">
        <v>53</v>
      </c>
      <c r="C389" t="s">
        <v>530</v>
      </c>
      <c r="D389" t="s">
        <v>546</v>
      </c>
      <c r="E389" t="s">
        <v>538</v>
      </c>
      <c r="F389" t="s">
        <v>561</v>
      </c>
      <c r="G389">
        <v>27.145235309954799</v>
      </c>
      <c r="H389">
        <v>27.103436282446399</v>
      </c>
      <c r="I389">
        <v>7.7377502219995975</v>
      </c>
      <c r="J389">
        <v>4.6849513373247017E-3</v>
      </c>
      <c r="K389">
        <v>1.0213717661121771</v>
      </c>
    </row>
    <row r="390" spans="1:11" x14ac:dyDescent="0.2">
      <c r="A390" t="s">
        <v>244</v>
      </c>
      <c r="B390" t="s">
        <v>53</v>
      </c>
      <c r="C390" t="s">
        <v>530</v>
      </c>
      <c r="D390" t="s">
        <v>546</v>
      </c>
      <c r="E390" t="s">
        <v>538</v>
      </c>
      <c r="F390" t="s">
        <v>561</v>
      </c>
      <c r="G390">
        <v>27.061637254937999</v>
      </c>
    </row>
    <row r="391" spans="1:11" x14ac:dyDescent="0.2">
      <c r="A391" t="s">
        <v>245</v>
      </c>
      <c r="B391" t="s">
        <v>528</v>
      </c>
      <c r="C391" t="s">
        <v>530</v>
      </c>
      <c r="D391" t="s">
        <v>546</v>
      </c>
      <c r="E391" t="s">
        <v>538</v>
      </c>
      <c r="F391" t="s">
        <v>561</v>
      </c>
      <c r="G391">
        <v>36.3994564849516</v>
      </c>
      <c r="H391">
        <v>35.299367079887247</v>
      </c>
      <c r="I391">
        <v>15.933681019440446</v>
      </c>
      <c r="J391">
        <v>1.5976589322119964E-5</v>
      </c>
      <c r="K391">
        <v>1.2553734303629622</v>
      </c>
    </row>
    <row r="392" spans="1:11" x14ac:dyDescent="0.2">
      <c r="A392" t="s">
        <v>246</v>
      </c>
      <c r="B392" t="s">
        <v>528</v>
      </c>
      <c r="C392" t="s">
        <v>530</v>
      </c>
      <c r="D392" t="s">
        <v>546</v>
      </c>
      <c r="E392" t="s">
        <v>538</v>
      </c>
      <c r="F392" t="s">
        <v>561</v>
      </c>
      <c r="G392">
        <v>34.199277674822902</v>
      </c>
    </row>
    <row r="393" spans="1:11" x14ac:dyDescent="0.2">
      <c r="A393" t="s">
        <v>247</v>
      </c>
      <c r="B393" t="s">
        <v>6</v>
      </c>
      <c r="C393" t="s">
        <v>530</v>
      </c>
      <c r="D393" t="s">
        <v>546</v>
      </c>
      <c r="E393" t="s">
        <v>538</v>
      </c>
      <c r="F393" t="s">
        <v>561</v>
      </c>
      <c r="G393">
        <v>21.4597588155046</v>
      </c>
      <c r="H393">
        <v>21.558656240857502</v>
      </c>
      <c r="I393">
        <v>2.1929701804107005</v>
      </c>
      <c r="J393">
        <v>0.21870071158440793</v>
      </c>
      <c r="K393" s="24">
        <v>7.8086007725462681</v>
      </c>
    </row>
    <row r="394" spans="1:11" x14ac:dyDescent="0.2">
      <c r="A394" t="s">
        <v>248</v>
      </c>
      <c r="B394" t="s">
        <v>6</v>
      </c>
      <c r="C394" t="s">
        <v>530</v>
      </c>
      <c r="D394" t="s">
        <v>546</v>
      </c>
      <c r="E394" t="s">
        <v>538</v>
      </c>
      <c r="F394" t="s">
        <v>561</v>
      </c>
      <c r="G394">
        <v>21.657553666210401</v>
      </c>
    </row>
    <row r="395" spans="1:11" x14ac:dyDescent="0.2">
      <c r="A395" t="s">
        <v>249</v>
      </c>
      <c r="B395" t="s">
        <v>56</v>
      </c>
      <c r="C395" t="s">
        <v>530</v>
      </c>
      <c r="D395" t="s">
        <v>546</v>
      </c>
      <c r="E395" t="s">
        <v>538</v>
      </c>
      <c r="F395" t="s">
        <v>561</v>
      </c>
      <c r="G395">
        <v>19.627681721974302</v>
      </c>
      <c r="H395">
        <v>19.365686060446802</v>
      </c>
    </row>
    <row r="396" spans="1:11" ht="17" thickBot="1" x14ac:dyDescent="0.25">
      <c r="A396" t="s">
        <v>251</v>
      </c>
      <c r="B396" t="s">
        <v>56</v>
      </c>
      <c r="C396" t="s">
        <v>530</v>
      </c>
      <c r="D396" t="s">
        <v>546</v>
      </c>
      <c r="E396" t="s">
        <v>538</v>
      </c>
      <c r="F396" t="s">
        <v>561</v>
      </c>
      <c r="G396" s="21">
        <v>19.103690398919301</v>
      </c>
    </row>
    <row r="399" spans="1:11" x14ac:dyDescent="0.2">
      <c r="A399" t="s">
        <v>254</v>
      </c>
      <c r="B399" t="s">
        <v>50</v>
      </c>
      <c r="C399" t="s">
        <v>530</v>
      </c>
      <c r="D399" t="s">
        <v>546</v>
      </c>
      <c r="E399" t="s">
        <v>542</v>
      </c>
      <c r="F399" t="s">
        <v>562</v>
      </c>
      <c r="G399">
        <v>30.324244580987699</v>
      </c>
      <c r="H399">
        <v>30.467911678039499</v>
      </c>
      <c r="I399">
        <v>11.282494863560899</v>
      </c>
      <c r="J399">
        <v>4.0144922157887912E-4</v>
      </c>
      <c r="K399">
        <v>0.91559268512778291</v>
      </c>
    </row>
    <row r="400" spans="1:11" x14ac:dyDescent="0.2">
      <c r="A400" t="s">
        <v>255</v>
      </c>
      <c r="B400" t="s">
        <v>50</v>
      </c>
      <c r="C400" t="s">
        <v>530</v>
      </c>
      <c r="D400" t="s">
        <v>546</v>
      </c>
      <c r="E400" t="s">
        <v>542</v>
      </c>
      <c r="F400" t="s">
        <v>562</v>
      </c>
      <c r="G400">
        <v>30.611578775091299</v>
      </c>
    </row>
    <row r="401" spans="1:11" x14ac:dyDescent="0.2">
      <c r="A401" t="s">
        <v>256</v>
      </c>
      <c r="B401" t="s">
        <v>53</v>
      </c>
      <c r="C401" t="s">
        <v>530</v>
      </c>
      <c r="D401" t="s">
        <v>546</v>
      </c>
      <c r="E401" t="s">
        <v>542</v>
      </c>
      <c r="F401" t="s">
        <v>562</v>
      </c>
      <c r="G401">
        <v>28.217340083792799</v>
      </c>
      <c r="H401">
        <v>27.289327367447797</v>
      </c>
      <c r="I401">
        <v>8.1039105529691966</v>
      </c>
      <c r="J401">
        <v>3.6347943255091346E-3</v>
      </c>
      <c r="K401">
        <v>0.79242579749393072</v>
      </c>
    </row>
    <row r="402" spans="1:11" x14ac:dyDescent="0.2">
      <c r="A402" t="s">
        <v>257</v>
      </c>
      <c r="B402" t="s">
        <v>53</v>
      </c>
      <c r="C402" t="s">
        <v>530</v>
      </c>
      <c r="D402" t="s">
        <v>546</v>
      </c>
      <c r="E402" t="s">
        <v>542</v>
      </c>
      <c r="F402" t="s">
        <v>562</v>
      </c>
      <c r="G402">
        <v>26.361314651102798</v>
      </c>
    </row>
    <row r="403" spans="1:11" x14ac:dyDescent="0.2">
      <c r="A403" t="s">
        <v>258</v>
      </c>
      <c r="B403" t="s">
        <v>528</v>
      </c>
      <c r="C403" t="s">
        <v>530</v>
      </c>
      <c r="D403" t="s">
        <v>546</v>
      </c>
      <c r="E403" t="s">
        <v>542</v>
      </c>
      <c r="F403" t="s">
        <v>562</v>
      </c>
      <c r="G403">
        <v>32.066797049837398</v>
      </c>
      <c r="H403">
        <v>32.099516506506603</v>
      </c>
      <c r="I403">
        <v>12.914099692028003</v>
      </c>
      <c r="J403">
        <v>1.2955930979191137E-4</v>
      </c>
      <c r="K403">
        <v>10.180227574839346</v>
      </c>
    </row>
    <row r="404" spans="1:11" x14ac:dyDescent="0.2">
      <c r="A404" t="s">
        <v>260</v>
      </c>
      <c r="B404" t="s">
        <v>528</v>
      </c>
      <c r="C404" t="s">
        <v>530</v>
      </c>
      <c r="D404" t="s">
        <v>546</v>
      </c>
      <c r="E404" t="s">
        <v>542</v>
      </c>
      <c r="F404" t="s">
        <v>562</v>
      </c>
      <c r="G404">
        <v>32.132235963175802</v>
      </c>
    </row>
    <row r="405" spans="1:11" x14ac:dyDescent="0.2">
      <c r="A405" t="s">
        <v>261</v>
      </c>
      <c r="B405" t="s">
        <v>6</v>
      </c>
      <c r="C405" t="s">
        <v>530</v>
      </c>
      <c r="D405" t="s">
        <v>546</v>
      </c>
      <c r="E405" t="s">
        <v>542</v>
      </c>
      <c r="F405" t="s">
        <v>562</v>
      </c>
      <c r="G405">
        <v>20.5438615929659</v>
      </c>
      <c r="H405">
        <v>21.518269194058501</v>
      </c>
      <c r="I405">
        <v>2.3328523795799008</v>
      </c>
      <c r="J405">
        <v>0.19849129185439277</v>
      </c>
      <c r="K405" s="24">
        <v>7.0870334334496041</v>
      </c>
    </row>
    <row r="406" spans="1:11" x14ac:dyDescent="0.2">
      <c r="A406" t="s">
        <v>262</v>
      </c>
      <c r="B406" t="s">
        <v>6</v>
      </c>
      <c r="C406" t="s">
        <v>530</v>
      </c>
      <c r="D406" t="s">
        <v>546</v>
      </c>
      <c r="E406" t="s">
        <v>542</v>
      </c>
      <c r="F406" t="s">
        <v>562</v>
      </c>
      <c r="G406">
        <v>22.492676795151102</v>
      </c>
    </row>
    <row r="407" spans="1:11" x14ac:dyDescent="0.2">
      <c r="A407" t="s">
        <v>263</v>
      </c>
      <c r="B407" t="s">
        <v>56</v>
      </c>
      <c r="C407" t="s">
        <v>530</v>
      </c>
      <c r="D407" t="s">
        <v>546</v>
      </c>
      <c r="E407" t="s">
        <v>542</v>
      </c>
      <c r="F407" t="s">
        <v>562</v>
      </c>
      <c r="G407">
        <v>19.2134469055202</v>
      </c>
      <c r="H407">
        <v>19.1854168144786</v>
      </c>
    </row>
    <row r="408" spans="1:11" x14ac:dyDescent="0.2">
      <c r="A408" t="s">
        <v>264</v>
      </c>
      <c r="B408" t="s">
        <v>56</v>
      </c>
      <c r="C408" t="s">
        <v>530</v>
      </c>
      <c r="D408" t="s">
        <v>546</v>
      </c>
      <c r="E408" t="s">
        <v>542</v>
      </c>
      <c r="F408" t="s">
        <v>562</v>
      </c>
      <c r="G408">
        <v>19.157386723437</v>
      </c>
    </row>
    <row r="411" spans="1:11" x14ac:dyDescent="0.2">
      <c r="A411" t="s">
        <v>267</v>
      </c>
      <c r="B411" t="s">
        <v>50</v>
      </c>
      <c r="C411" t="s">
        <v>530</v>
      </c>
      <c r="D411" t="s">
        <v>546</v>
      </c>
      <c r="E411" t="s">
        <v>542</v>
      </c>
      <c r="F411" t="s">
        <v>563</v>
      </c>
      <c r="G411">
        <v>29.7528563464044</v>
      </c>
      <c r="H411">
        <v>29.9447183977028</v>
      </c>
      <c r="I411">
        <v>8.7446136560220005</v>
      </c>
      <c r="J411">
        <v>2.3313581114618115E-3</v>
      </c>
      <c r="K411">
        <v>5.317171683314232</v>
      </c>
    </row>
    <row r="412" spans="1:11" x14ac:dyDescent="0.2">
      <c r="A412" t="s">
        <v>269</v>
      </c>
      <c r="B412" t="s">
        <v>50</v>
      </c>
      <c r="C412" t="s">
        <v>530</v>
      </c>
      <c r="D412" t="s">
        <v>546</v>
      </c>
      <c r="E412" t="s">
        <v>542</v>
      </c>
      <c r="F412" t="s">
        <v>563</v>
      </c>
      <c r="G412">
        <v>30.136580449001201</v>
      </c>
    </row>
    <row r="413" spans="1:11" x14ac:dyDescent="0.2">
      <c r="A413" t="s">
        <v>270</v>
      </c>
      <c r="B413" t="s">
        <v>53</v>
      </c>
      <c r="C413" t="s">
        <v>530</v>
      </c>
      <c r="D413" t="s">
        <v>546</v>
      </c>
      <c r="E413" t="s">
        <v>542</v>
      </c>
      <c r="F413" t="s">
        <v>563</v>
      </c>
      <c r="G413">
        <v>26.259496077233798</v>
      </c>
      <c r="H413">
        <v>26.266280808761401</v>
      </c>
      <c r="I413">
        <v>5.0661760670806011</v>
      </c>
      <c r="J413">
        <v>2.9848948761997448E-2</v>
      </c>
      <c r="K413">
        <v>6.507404521098497</v>
      </c>
    </row>
    <row r="414" spans="1:11" x14ac:dyDescent="0.2">
      <c r="A414" t="s">
        <v>271</v>
      </c>
      <c r="B414" t="s">
        <v>53</v>
      </c>
      <c r="C414" t="s">
        <v>530</v>
      </c>
      <c r="D414" t="s">
        <v>546</v>
      </c>
      <c r="E414" t="s">
        <v>542</v>
      </c>
      <c r="F414" t="s">
        <v>563</v>
      </c>
      <c r="G414">
        <v>26.273065540289</v>
      </c>
    </row>
    <row r="415" spans="1:11" x14ac:dyDescent="0.2">
      <c r="A415" t="s">
        <v>272</v>
      </c>
      <c r="B415" t="s">
        <v>528</v>
      </c>
      <c r="C415" t="s">
        <v>530</v>
      </c>
      <c r="D415" t="s">
        <v>546</v>
      </c>
      <c r="E415" t="s">
        <v>542</v>
      </c>
      <c r="F415" t="s">
        <v>563</v>
      </c>
      <c r="G415">
        <v>36.0292723987355</v>
      </c>
      <c r="H415">
        <v>36.077267376296746</v>
      </c>
      <c r="I415">
        <v>14.877162634615946</v>
      </c>
      <c r="J415">
        <v>3.3229805295431958E-5</v>
      </c>
      <c r="K415">
        <v>2.6110588325796931</v>
      </c>
    </row>
    <row r="416" spans="1:11" x14ac:dyDescent="0.2">
      <c r="A416" t="s">
        <v>273</v>
      </c>
      <c r="B416" t="s">
        <v>528</v>
      </c>
      <c r="C416" t="s">
        <v>530</v>
      </c>
      <c r="D416" t="s">
        <v>546</v>
      </c>
      <c r="E416" t="s">
        <v>542</v>
      </c>
      <c r="F416" t="s">
        <v>563</v>
      </c>
      <c r="G416">
        <v>36.125262353857998</v>
      </c>
    </row>
    <row r="417" spans="1:11" x14ac:dyDescent="0.2">
      <c r="A417" t="s">
        <v>274</v>
      </c>
      <c r="B417" t="s">
        <v>6</v>
      </c>
      <c r="C417" t="s">
        <v>530</v>
      </c>
      <c r="D417" t="s">
        <v>546</v>
      </c>
      <c r="E417" t="s">
        <v>542</v>
      </c>
      <c r="F417" t="s">
        <v>563</v>
      </c>
      <c r="G417">
        <v>23.114366172019899</v>
      </c>
      <c r="H417">
        <v>23.378216663602998</v>
      </c>
      <c r="I417">
        <v>2.1781119219221985</v>
      </c>
      <c r="J417">
        <v>0.2209647400177609</v>
      </c>
      <c r="K417" s="24">
        <v>7.8894367883308965</v>
      </c>
    </row>
    <row r="418" spans="1:11" x14ac:dyDescent="0.2">
      <c r="A418" t="s">
        <v>275</v>
      </c>
      <c r="B418" t="s">
        <v>6</v>
      </c>
      <c r="C418" t="s">
        <v>530</v>
      </c>
      <c r="D418" t="s">
        <v>546</v>
      </c>
      <c r="E418" t="s">
        <v>542</v>
      </c>
      <c r="F418" t="s">
        <v>563</v>
      </c>
      <c r="G418">
        <v>23.642067155186101</v>
      </c>
    </row>
    <row r="419" spans="1:11" x14ac:dyDescent="0.2">
      <c r="A419" t="s">
        <v>276</v>
      </c>
      <c r="B419" t="s">
        <v>56</v>
      </c>
      <c r="C419" t="s">
        <v>530</v>
      </c>
      <c r="D419" t="s">
        <v>546</v>
      </c>
      <c r="E419" t="s">
        <v>542</v>
      </c>
      <c r="F419" t="s">
        <v>563</v>
      </c>
      <c r="G419">
        <v>21.240755079273001</v>
      </c>
      <c r="H419">
        <v>21.2001047416808</v>
      </c>
    </row>
    <row r="420" spans="1:11" x14ac:dyDescent="0.2">
      <c r="A420" t="s">
        <v>278</v>
      </c>
      <c r="B420" t="s">
        <v>56</v>
      </c>
      <c r="C420" t="s">
        <v>530</v>
      </c>
      <c r="D420" t="s">
        <v>546</v>
      </c>
      <c r="E420" t="s">
        <v>542</v>
      </c>
      <c r="F420" t="s">
        <v>563</v>
      </c>
      <c r="G420">
        <v>21.159454404088599</v>
      </c>
    </row>
    <row r="423" spans="1:11" x14ac:dyDescent="0.2">
      <c r="A423" t="s">
        <v>281</v>
      </c>
      <c r="B423" t="s">
        <v>50</v>
      </c>
      <c r="C423" t="s">
        <v>530</v>
      </c>
      <c r="D423" t="s">
        <v>546</v>
      </c>
      <c r="E423" t="s">
        <v>542</v>
      </c>
      <c r="F423" t="s">
        <v>564</v>
      </c>
      <c r="G423">
        <v>32.031228070392601</v>
      </c>
      <c r="H423">
        <v>32.052105863683252</v>
      </c>
      <c r="I423">
        <v>10.620245482712001</v>
      </c>
      <c r="J423">
        <v>6.3531271660684111E-4</v>
      </c>
      <c r="K423">
        <v>1.4489694955843635</v>
      </c>
    </row>
    <row r="424" spans="1:11" x14ac:dyDescent="0.2">
      <c r="A424" t="s">
        <v>282</v>
      </c>
      <c r="B424" t="s">
        <v>50</v>
      </c>
      <c r="C424" t="s">
        <v>530</v>
      </c>
      <c r="D424" t="s">
        <v>546</v>
      </c>
      <c r="E424" t="s">
        <v>542</v>
      </c>
      <c r="F424" t="s">
        <v>564</v>
      </c>
      <c r="G424">
        <v>32.072983656973904</v>
      </c>
    </row>
    <row r="425" spans="1:11" x14ac:dyDescent="0.2">
      <c r="A425" t="s">
        <v>283</v>
      </c>
      <c r="B425" t="s">
        <v>53</v>
      </c>
      <c r="C425" t="s">
        <v>530</v>
      </c>
      <c r="D425" t="s">
        <v>546</v>
      </c>
      <c r="E425" t="s">
        <v>542</v>
      </c>
      <c r="F425" t="s">
        <v>564</v>
      </c>
      <c r="G425">
        <v>28.110774521922199</v>
      </c>
      <c r="H425">
        <v>28.504908667149149</v>
      </c>
      <c r="I425">
        <v>7.0730482861778974</v>
      </c>
      <c r="J425">
        <v>7.4267756542646113E-3</v>
      </c>
      <c r="K425">
        <v>1.6191201189395479</v>
      </c>
    </row>
    <row r="426" spans="1:11" x14ac:dyDescent="0.2">
      <c r="A426" t="s">
        <v>284</v>
      </c>
      <c r="B426" t="s">
        <v>53</v>
      </c>
      <c r="C426" t="s">
        <v>530</v>
      </c>
      <c r="D426" t="s">
        <v>546</v>
      </c>
      <c r="E426" t="s">
        <v>542</v>
      </c>
      <c r="F426" t="s">
        <v>564</v>
      </c>
      <c r="G426">
        <v>28.899042812376099</v>
      </c>
    </row>
    <row r="427" spans="1:11" x14ac:dyDescent="0.2">
      <c r="A427" t="s">
        <v>285</v>
      </c>
      <c r="B427" t="s">
        <v>528</v>
      </c>
      <c r="C427" t="s">
        <v>530</v>
      </c>
      <c r="D427" t="s">
        <v>546</v>
      </c>
      <c r="E427" t="s">
        <v>542</v>
      </c>
      <c r="F427" t="s">
        <v>564</v>
      </c>
      <c r="G427">
        <v>35.172394397520002</v>
      </c>
      <c r="H427">
        <v>35.111592273706449</v>
      </c>
      <c r="I427">
        <v>13.679731892735198</v>
      </c>
      <c r="J427">
        <v>7.6206210782175875E-5</v>
      </c>
      <c r="K427">
        <v>5.9879646597743816</v>
      </c>
    </row>
    <row r="428" spans="1:11" x14ac:dyDescent="0.2">
      <c r="A428" t="s">
        <v>287</v>
      </c>
      <c r="B428" t="s">
        <v>528</v>
      </c>
      <c r="C428" t="s">
        <v>530</v>
      </c>
      <c r="D428" t="s">
        <v>546</v>
      </c>
      <c r="E428" t="s">
        <v>542</v>
      </c>
      <c r="F428" t="s">
        <v>564</v>
      </c>
      <c r="G428">
        <v>35.050790149892897</v>
      </c>
    </row>
    <row r="429" spans="1:11" x14ac:dyDescent="0.2">
      <c r="A429" t="s">
        <v>288</v>
      </c>
      <c r="B429" t="s">
        <v>6</v>
      </c>
      <c r="C429" t="s">
        <v>530</v>
      </c>
      <c r="D429" t="s">
        <v>546</v>
      </c>
      <c r="E429" t="s">
        <v>542</v>
      </c>
      <c r="F429" t="s">
        <v>564</v>
      </c>
      <c r="G429">
        <v>24.333388458445398</v>
      </c>
      <c r="H429">
        <v>24.4728256577237</v>
      </c>
      <c r="I429">
        <v>3.0409652767524484</v>
      </c>
      <c r="J429">
        <v>0.12150054777668028</v>
      </c>
      <c r="K429" s="24">
        <v>4.3381169835270921</v>
      </c>
    </row>
    <row r="430" spans="1:11" x14ac:dyDescent="0.2">
      <c r="A430" t="s">
        <v>289</v>
      </c>
      <c r="B430" t="s">
        <v>6</v>
      </c>
      <c r="C430" t="s">
        <v>530</v>
      </c>
      <c r="D430" t="s">
        <v>546</v>
      </c>
      <c r="E430" t="s">
        <v>542</v>
      </c>
      <c r="F430" t="s">
        <v>564</v>
      </c>
      <c r="G430">
        <v>24.612262857002001</v>
      </c>
    </row>
    <row r="431" spans="1:11" x14ac:dyDescent="0.2">
      <c r="A431" t="s">
        <v>290</v>
      </c>
      <c r="B431" t="s">
        <v>56</v>
      </c>
      <c r="C431" t="s">
        <v>530</v>
      </c>
      <c r="D431" t="s">
        <v>546</v>
      </c>
      <c r="E431" t="s">
        <v>542</v>
      </c>
      <c r="F431" t="s">
        <v>564</v>
      </c>
      <c r="G431">
        <v>22.409249992228201</v>
      </c>
      <c r="H431">
        <v>21.431860380971251</v>
      </c>
    </row>
    <row r="432" spans="1:11" x14ac:dyDescent="0.2">
      <c r="A432" t="s">
        <v>291</v>
      </c>
      <c r="B432" t="s">
        <v>56</v>
      </c>
      <c r="C432" t="s">
        <v>530</v>
      </c>
      <c r="D432" t="s">
        <v>546</v>
      </c>
      <c r="E432" t="s">
        <v>542</v>
      </c>
      <c r="F432" t="s">
        <v>564</v>
      </c>
      <c r="G432">
        <v>20.454470769714298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98D5B-A852-D646-B754-7484AE5974A6}">
  <dimension ref="A1:L74"/>
  <sheetViews>
    <sheetView workbookViewId="0">
      <selection activeCell="H1" sqref="H1:L10"/>
    </sheetView>
  </sheetViews>
  <sheetFormatPr baseColWidth="10" defaultRowHeight="16" x14ac:dyDescent="0.2"/>
  <sheetData>
    <row r="1" spans="1:12" x14ac:dyDescent="0.2">
      <c r="A1" t="s">
        <v>18</v>
      </c>
      <c r="B1" t="s">
        <v>0</v>
      </c>
      <c r="C1" t="s">
        <v>23</v>
      </c>
      <c r="D1" t="s">
        <v>1</v>
      </c>
      <c r="E1" t="s">
        <v>566</v>
      </c>
      <c r="H1" t="s">
        <v>0</v>
      </c>
      <c r="I1" t="s">
        <v>1</v>
      </c>
      <c r="J1" t="s">
        <v>2</v>
      </c>
      <c r="K1" t="s">
        <v>3</v>
      </c>
      <c r="L1" t="s">
        <v>4</v>
      </c>
    </row>
    <row r="2" spans="1:12" x14ac:dyDescent="0.2">
      <c r="A2">
        <v>1</v>
      </c>
      <c r="B2" t="s">
        <v>5</v>
      </c>
      <c r="C2">
        <v>142</v>
      </c>
      <c r="D2">
        <v>5</v>
      </c>
      <c r="E2">
        <v>3.5211267605633798E-2</v>
      </c>
      <c r="H2" t="s">
        <v>5</v>
      </c>
      <c r="I2">
        <v>50</v>
      </c>
      <c r="J2" t="s">
        <v>6</v>
      </c>
      <c r="K2">
        <v>22</v>
      </c>
      <c r="L2">
        <v>44</v>
      </c>
    </row>
    <row r="3" spans="1:12" x14ac:dyDescent="0.2">
      <c r="A3">
        <v>1</v>
      </c>
      <c r="B3" t="s">
        <v>5</v>
      </c>
      <c r="C3">
        <v>109</v>
      </c>
      <c r="D3">
        <v>7</v>
      </c>
      <c r="E3">
        <v>6.4220183486238494E-2</v>
      </c>
      <c r="H3" t="s">
        <v>5</v>
      </c>
      <c r="I3">
        <v>50</v>
      </c>
      <c r="J3" t="s">
        <v>6</v>
      </c>
      <c r="K3">
        <v>26</v>
      </c>
      <c r="L3">
        <v>52</v>
      </c>
    </row>
    <row r="4" spans="1:12" x14ac:dyDescent="0.2">
      <c r="A4">
        <v>1</v>
      </c>
      <c r="B4" t="s">
        <v>5</v>
      </c>
      <c r="C4">
        <v>116</v>
      </c>
      <c r="D4">
        <v>8</v>
      </c>
      <c r="E4">
        <v>6.8965517241379296E-2</v>
      </c>
      <c r="H4" t="s">
        <v>5</v>
      </c>
      <c r="I4">
        <v>50</v>
      </c>
      <c r="J4" t="s">
        <v>6</v>
      </c>
      <c r="K4">
        <v>17</v>
      </c>
      <c r="L4">
        <v>34</v>
      </c>
    </row>
    <row r="5" spans="1:12" x14ac:dyDescent="0.2">
      <c r="A5">
        <v>1</v>
      </c>
      <c r="B5" t="s">
        <v>5</v>
      </c>
      <c r="C5">
        <v>139</v>
      </c>
      <c r="D5">
        <v>7</v>
      </c>
      <c r="E5">
        <v>5.0359712230215799E-2</v>
      </c>
      <c r="H5" t="s">
        <v>567</v>
      </c>
      <c r="I5">
        <v>50</v>
      </c>
      <c r="J5" t="s">
        <v>6</v>
      </c>
      <c r="K5">
        <v>27</v>
      </c>
      <c r="L5">
        <v>54</v>
      </c>
    </row>
    <row r="6" spans="1:12" x14ac:dyDescent="0.2">
      <c r="A6">
        <v>2</v>
      </c>
      <c r="B6" t="s">
        <v>5</v>
      </c>
      <c r="C6">
        <v>142</v>
      </c>
      <c r="D6">
        <v>4</v>
      </c>
      <c r="E6">
        <v>2.8169014084507001E-2</v>
      </c>
      <c r="H6" t="s">
        <v>567</v>
      </c>
      <c r="I6">
        <v>50</v>
      </c>
      <c r="J6" t="s">
        <v>6</v>
      </c>
      <c r="K6">
        <v>25</v>
      </c>
      <c r="L6">
        <v>50</v>
      </c>
    </row>
    <row r="7" spans="1:12" x14ac:dyDescent="0.2">
      <c r="A7">
        <v>2</v>
      </c>
      <c r="B7" t="s">
        <v>5</v>
      </c>
      <c r="C7">
        <v>148</v>
      </c>
      <c r="D7">
        <v>5</v>
      </c>
      <c r="E7">
        <v>3.37837837837838E-2</v>
      </c>
      <c r="H7" t="s">
        <v>567</v>
      </c>
      <c r="I7">
        <v>50</v>
      </c>
      <c r="J7" t="s">
        <v>6</v>
      </c>
      <c r="K7">
        <v>22</v>
      </c>
      <c r="L7">
        <v>44</v>
      </c>
    </row>
    <row r="8" spans="1:12" x14ac:dyDescent="0.2">
      <c r="A8">
        <v>2</v>
      </c>
      <c r="B8" t="s">
        <v>5</v>
      </c>
      <c r="C8">
        <v>141</v>
      </c>
      <c r="D8">
        <v>3</v>
      </c>
      <c r="E8">
        <v>2.1276595744680899E-2</v>
      </c>
      <c r="H8" t="s">
        <v>568</v>
      </c>
      <c r="I8">
        <v>50</v>
      </c>
      <c r="J8" t="s">
        <v>6</v>
      </c>
      <c r="K8">
        <v>17</v>
      </c>
      <c r="L8">
        <v>34</v>
      </c>
    </row>
    <row r="9" spans="1:12" x14ac:dyDescent="0.2">
      <c r="A9">
        <v>2</v>
      </c>
      <c r="B9" t="s">
        <v>5</v>
      </c>
      <c r="C9">
        <v>139</v>
      </c>
      <c r="D9">
        <v>2</v>
      </c>
      <c r="E9">
        <v>1.4388489208633099E-2</v>
      </c>
      <c r="H9" t="s">
        <v>568</v>
      </c>
      <c r="I9">
        <v>50</v>
      </c>
      <c r="J9" t="s">
        <v>6</v>
      </c>
      <c r="K9">
        <v>22</v>
      </c>
      <c r="L9">
        <v>44</v>
      </c>
    </row>
    <row r="10" spans="1:12" x14ac:dyDescent="0.2">
      <c r="A10">
        <v>2</v>
      </c>
      <c r="B10" t="s">
        <v>5</v>
      </c>
      <c r="C10">
        <v>136</v>
      </c>
      <c r="D10">
        <v>4</v>
      </c>
      <c r="E10">
        <v>2.9411764705882401E-2</v>
      </c>
      <c r="H10" t="s">
        <v>568</v>
      </c>
      <c r="I10">
        <v>50</v>
      </c>
      <c r="J10" t="s">
        <v>6</v>
      </c>
      <c r="K10">
        <v>21</v>
      </c>
      <c r="L10">
        <v>42</v>
      </c>
    </row>
    <row r="11" spans="1:12" x14ac:dyDescent="0.2">
      <c r="A11">
        <v>3</v>
      </c>
      <c r="B11" t="s">
        <v>5</v>
      </c>
      <c r="C11">
        <v>140</v>
      </c>
      <c r="D11">
        <v>3</v>
      </c>
      <c r="E11">
        <v>2.1428571428571401E-2</v>
      </c>
    </row>
    <row r="12" spans="1:12" x14ac:dyDescent="0.2">
      <c r="A12">
        <v>3</v>
      </c>
      <c r="B12" t="s">
        <v>5</v>
      </c>
      <c r="C12">
        <v>116</v>
      </c>
      <c r="D12">
        <v>3</v>
      </c>
      <c r="E12">
        <v>2.5862068965517199E-2</v>
      </c>
    </row>
    <row r="13" spans="1:12" x14ac:dyDescent="0.2">
      <c r="A13">
        <v>3</v>
      </c>
      <c r="B13" t="s">
        <v>5</v>
      </c>
      <c r="C13">
        <v>42</v>
      </c>
      <c r="D13">
        <v>3</v>
      </c>
      <c r="E13">
        <v>7.1428571428571397E-2</v>
      </c>
    </row>
    <row r="14" spans="1:12" x14ac:dyDescent="0.2">
      <c r="A14">
        <v>3</v>
      </c>
      <c r="B14" t="s">
        <v>5</v>
      </c>
      <c r="C14">
        <v>117</v>
      </c>
      <c r="D14">
        <v>1</v>
      </c>
      <c r="E14">
        <v>8.5470085470085496E-3</v>
      </c>
    </row>
    <row r="15" spans="1:12" x14ac:dyDescent="0.2">
      <c r="A15">
        <v>4</v>
      </c>
      <c r="B15" t="s">
        <v>5</v>
      </c>
      <c r="C15">
        <v>122</v>
      </c>
      <c r="D15">
        <v>4</v>
      </c>
      <c r="E15">
        <v>3.2786885245901599E-2</v>
      </c>
    </row>
    <row r="16" spans="1:12" x14ac:dyDescent="0.2">
      <c r="A16">
        <v>4</v>
      </c>
      <c r="B16" t="s">
        <v>5</v>
      </c>
      <c r="C16">
        <v>81</v>
      </c>
      <c r="D16">
        <v>4</v>
      </c>
      <c r="E16">
        <v>4.9382716049382699E-2</v>
      </c>
    </row>
    <row r="17" spans="1:5" x14ac:dyDescent="0.2">
      <c r="A17">
        <v>4</v>
      </c>
      <c r="B17" t="s">
        <v>5</v>
      </c>
      <c r="C17">
        <v>74</v>
      </c>
      <c r="D17">
        <v>2</v>
      </c>
      <c r="E17">
        <v>2.7027027027027001E-2</v>
      </c>
    </row>
    <row r="18" spans="1:5" x14ac:dyDescent="0.2">
      <c r="A18">
        <v>5</v>
      </c>
      <c r="B18" t="s">
        <v>5</v>
      </c>
      <c r="C18">
        <v>110</v>
      </c>
      <c r="D18">
        <v>3</v>
      </c>
      <c r="E18">
        <v>2.7272727272727299E-2</v>
      </c>
    </row>
    <row r="19" spans="1:5" x14ac:dyDescent="0.2">
      <c r="A19">
        <v>5</v>
      </c>
      <c r="B19" t="s">
        <v>5</v>
      </c>
      <c r="C19">
        <v>161</v>
      </c>
      <c r="D19">
        <v>3</v>
      </c>
      <c r="E19">
        <v>1.8633540372670801E-2</v>
      </c>
    </row>
    <row r="20" spans="1:5" x14ac:dyDescent="0.2">
      <c r="A20">
        <v>5</v>
      </c>
      <c r="B20" t="s">
        <v>5</v>
      </c>
      <c r="C20">
        <v>73</v>
      </c>
      <c r="D20">
        <v>3</v>
      </c>
      <c r="E20">
        <v>4.1095890410958902E-2</v>
      </c>
    </row>
    <row r="21" spans="1:5" x14ac:dyDescent="0.2">
      <c r="A21">
        <v>5</v>
      </c>
      <c r="B21" t="s">
        <v>5</v>
      </c>
      <c r="C21">
        <v>85</v>
      </c>
      <c r="D21">
        <v>2</v>
      </c>
      <c r="E21">
        <v>2.3529411764705899E-2</v>
      </c>
    </row>
    <row r="22" spans="1:5" x14ac:dyDescent="0.2">
      <c r="A22">
        <v>5</v>
      </c>
      <c r="B22" t="s">
        <v>5</v>
      </c>
      <c r="C22">
        <v>142</v>
      </c>
      <c r="D22">
        <v>4</v>
      </c>
      <c r="E22">
        <v>2.8169014084507001E-2</v>
      </c>
    </row>
    <row r="23" spans="1:5" x14ac:dyDescent="0.2">
      <c r="A23">
        <v>1</v>
      </c>
      <c r="B23" t="s">
        <v>568</v>
      </c>
      <c r="C23">
        <v>142</v>
      </c>
      <c r="D23">
        <v>10</v>
      </c>
      <c r="E23">
        <v>7.0422535211267595E-2</v>
      </c>
    </row>
    <row r="24" spans="1:5" x14ac:dyDescent="0.2">
      <c r="A24">
        <v>1</v>
      </c>
      <c r="B24" t="s">
        <v>568</v>
      </c>
      <c r="C24">
        <v>141</v>
      </c>
      <c r="D24">
        <v>11</v>
      </c>
      <c r="E24">
        <v>7.8014184397163094E-2</v>
      </c>
    </row>
    <row r="25" spans="1:5" x14ac:dyDescent="0.2">
      <c r="A25">
        <v>1</v>
      </c>
      <c r="B25" t="s">
        <v>568</v>
      </c>
      <c r="C25">
        <v>157</v>
      </c>
      <c r="D25">
        <v>8</v>
      </c>
      <c r="E25">
        <v>5.0955414012738898E-2</v>
      </c>
    </row>
    <row r="26" spans="1:5" x14ac:dyDescent="0.2">
      <c r="A26">
        <v>1</v>
      </c>
      <c r="B26" t="s">
        <v>568</v>
      </c>
      <c r="C26">
        <v>155</v>
      </c>
      <c r="D26">
        <v>6</v>
      </c>
      <c r="E26">
        <v>3.8709677419354799E-2</v>
      </c>
    </row>
    <row r="27" spans="1:5" x14ac:dyDescent="0.2">
      <c r="A27">
        <v>1</v>
      </c>
      <c r="B27" t="s">
        <v>568</v>
      </c>
      <c r="C27">
        <v>188</v>
      </c>
      <c r="D27">
        <v>6</v>
      </c>
      <c r="E27">
        <v>3.1914893617021302E-2</v>
      </c>
    </row>
    <row r="28" spans="1:5" x14ac:dyDescent="0.2">
      <c r="A28">
        <v>1</v>
      </c>
      <c r="B28" t="s">
        <v>568</v>
      </c>
      <c r="C28">
        <v>173</v>
      </c>
      <c r="D28">
        <v>5</v>
      </c>
      <c r="E28">
        <v>2.8901734104046201E-2</v>
      </c>
    </row>
    <row r="29" spans="1:5" x14ac:dyDescent="0.2">
      <c r="A29">
        <v>1</v>
      </c>
      <c r="B29" t="s">
        <v>568</v>
      </c>
      <c r="C29">
        <v>151</v>
      </c>
      <c r="D29">
        <v>7</v>
      </c>
      <c r="E29">
        <v>4.6357615894039701E-2</v>
      </c>
    </row>
    <row r="30" spans="1:5" x14ac:dyDescent="0.2">
      <c r="A30">
        <v>1</v>
      </c>
      <c r="B30" t="s">
        <v>568</v>
      </c>
      <c r="C30">
        <v>163</v>
      </c>
      <c r="D30">
        <v>4</v>
      </c>
      <c r="E30">
        <v>2.4539877300613501E-2</v>
      </c>
    </row>
    <row r="31" spans="1:5" x14ac:dyDescent="0.2">
      <c r="A31">
        <v>1</v>
      </c>
      <c r="B31" t="s">
        <v>568</v>
      </c>
      <c r="C31">
        <v>175</v>
      </c>
      <c r="D31">
        <v>3</v>
      </c>
      <c r="E31">
        <v>1.7142857142857099E-2</v>
      </c>
    </row>
    <row r="32" spans="1:5" x14ac:dyDescent="0.2">
      <c r="A32">
        <v>5</v>
      </c>
      <c r="B32" t="s">
        <v>568</v>
      </c>
      <c r="C32">
        <v>171</v>
      </c>
      <c r="D32">
        <v>5</v>
      </c>
      <c r="E32">
        <v>2.9239766081871298E-2</v>
      </c>
    </row>
    <row r="33" spans="1:5" x14ac:dyDescent="0.2">
      <c r="A33">
        <v>5</v>
      </c>
      <c r="B33" t="s">
        <v>568</v>
      </c>
      <c r="C33">
        <v>143</v>
      </c>
      <c r="D33">
        <v>4</v>
      </c>
      <c r="E33">
        <v>2.7972027972028E-2</v>
      </c>
    </row>
    <row r="34" spans="1:5" x14ac:dyDescent="0.2">
      <c r="A34">
        <v>5</v>
      </c>
      <c r="B34" t="s">
        <v>568</v>
      </c>
      <c r="C34">
        <v>123</v>
      </c>
      <c r="D34">
        <v>3</v>
      </c>
      <c r="E34">
        <v>2.4390243902439001E-2</v>
      </c>
    </row>
    <row r="35" spans="1:5" x14ac:dyDescent="0.2">
      <c r="A35">
        <v>5</v>
      </c>
      <c r="B35" t="s">
        <v>568</v>
      </c>
      <c r="C35">
        <v>187</v>
      </c>
      <c r="D35">
        <v>2</v>
      </c>
      <c r="E35">
        <v>1.06951871657754E-2</v>
      </c>
    </row>
    <row r="36" spans="1:5" x14ac:dyDescent="0.2">
      <c r="A36">
        <v>5</v>
      </c>
      <c r="B36" t="s">
        <v>568</v>
      </c>
      <c r="C36">
        <v>117</v>
      </c>
      <c r="D36">
        <v>2</v>
      </c>
      <c r="E36">
        <v>1.7094017094017099E-2</v>
      </c>
    </row>
    <row r="37" spans="1:5" x14ac:dyDescent="0.2">
      <c r="A37">
        <v>5</v>
      </c>
      <c r="B37" t="s">
        <v>568</v>
      </c>
      <c r="C37">
        <v>164</v>
      </c>
      <c r="D37">
        <v>6</v>
      </c>
      <c r="E37">
        <v>3.65853658536585E-2</v>
      </c>
    </row>
    <row r="38" spans="1:5" x14ac:dyDescent="0.2">
      <c r="A38">
        <v>3</v>
      </c>
      <c r="B38" t="s">
        <v>568</v>
      </c>
      <c r="C38">
        <v>123</v>
      </c>
      <c r="D38">
        <v>10</v>
      </c>
      <c r="E38">
        <v>8.1300813008130093E-2</v>
      </c>
    </row>
    <row r="39" spans="1:5" x14ac:dyDescent="0.2">
      <c r="A39">
        <v>3</v>
      </c>
      <c r="B39" t="s">
        <v>568</v>
      </c>
      <c r="C39">
        <v>138</v>
      </c>
      <c r="D39">
        <v>8</v>
      </c>
      <c r="E39">
        <v>5.7971014492753603E-2</v>
      </c>
    </row>
    <row r="40" spans="1:5" x14ac:dyDescent="0.2">
      <c r="A40">
        <v>3</v>
      </c>
      <c r="B40" t="s">
        <v>568</v>
      </c>
      <c r="C40">
        <v>117</v>
      </c>
      <c r="D40">
        <v>4</v>
      </c>
      <c r="E40">
        <v>3.4188034188034198E-2</v>
      </c>
    </row>
    <row r="41" spans="1:5" x14ac:dyDescent="0.2">
      <c r="A41">
        <v>3</v>
      </c>
      <c r="B41" t="s">
        <v>568</v>
      </c>
      <c r="C41">
        <v>137</v>
      </c>
      <c r="D41">
        <v>8</v>
      </c>
      <c r="E41">
        <v>5.8394160583941597E-2</v>
      </c>
    </row>
    <row r="42" spans="1:5" x14ac:dyDescent="0.2">
      <c r="A42">
        <v>3</v>
      </c>
      <c r="B42" t="s">
        <v>568</v>
      </c>
      <c r="C42">
        <v>125</v>
      </c>
      <c r="D42">
        <v>7</v>
      </c>
      <c r="E42">
        <v>5.6000000000000001E-2</v>
      </c>
    </row>
    <row r="43" spans="1:5" x14ac:dyDescent="0.2">
      <c r="A43">
        <v>2</v>
      </c>
      <c r="B43" t="s">
        <v>568</v>
      </c>
      <c r="C43">
        <v>129</v>
      </c>
      <c r="D43">
        <v>10</v>
      </c>
      <c r="E43">
        <v>7.7519379844961198E-2</v>
      </c>
    </row>
    <row r="44" spans="1:5" x14ac:dyDescent="0.2">
      <c r="A44">
        <v>2</v>
      </c>
      <c r="B44" t="s">
        <v>568</v>
      </c>
      <c r="C44">
        <v>163</v>
      </c>
      <c r="D44">
        <v>13</v>
      </c>
      <c r="E44">
        <v>7.9754601226993904E-2</v>
      </c>
    </row>
    <row r="45" spans="1:5" x14ac:dyDescent="0.2">
      <c r="A45">
        <v>2</v>
      </c>
      <c r="B45" t="s">
        <v>568</v>
      </c>
      <c r="C45">
        <v>112</v>
      </c>
      <c r="D45">
        <v>5</v>
      </c>
      <c r="E45">
        <v>4.4642857142857102E-2</v>
      </c>
    </row>
    <row r="46" spans="1:5" x14ac:dyDescent="0.2">
      <c r="A46">
        <v>2</v>
      </c>
      <c r="B46" t="s">
        <v>568</v>
      </c>
      <c r="C46">
        <v>113</v>
      </c>
      <c r="D46">
        <v>4</v>
      </c>
      <c r="E46">
        <v>3.5398230088495602E-2</v>
      </c>
    </row>
    <row r="47" spans="1:5" x14ac:dyDescent="0.2">
      <c r="A47">
        <v>2</v>
      </c>
      <c r="B47" t="s">
        <v>568</v>
      </c>
      <c r="C47">
        <v>139</v>
      </c>
      <c r="D47">
        <v>10</v>
      </c>
      <c r="E47">
        <v>7.1942446043165506E-2</v>
      </c>
    </row>
    <row r="48" spans="1:5" x14ac:dyDescent="0.2">
      <c r="A48">
        <v>4</v>
      </c>
      <c r="B48" t="s">
        <v>568</v>
      </c>
      <c r="C48">
        <v>112</v>
      </c>
      <c r="D48">
        <v>10</v>
      </c>
      <c r="E48">
        <v>8.9285714285714302E-2</v>
      </c>
    </row>
    <row r="49" spans="1:5" x14ac:dyDescent="0.2">
      <c r="A49">
        <v>4</v>
      </c>
      <c r="B49" t="s">
        <v>568</v>
      </c>
      <c r="C49">
        <v>160</v>
      </c>
      <c r="D49">
        <v>8</v>
      </c>
      <c r="E49">
        <v>0.05</v>
      </c>
    </row>
    <row r="50" spans="1:5" x14ac:dyDescent="0.2">
      <c r="A50">
        <v>4</v>
      </c>
      <c r="B50" t="s">
        <v>568</v>
      </c>
      <c r="C50">
        <v>155</v>
      </c>
      <c r="D50">
        <v>5</v>
      </c>
      <c r="E50">
        <v>3.2258064516128997E-2</v>
      </c>
    </row>
    <row r="51" spans="1:5" x14ac:dyDescent="0.2">
      <c r="A51">
        <v>4</v>
      </c>
      <c r="B51" t="s">
        <v>568</v>
      </c>
      <c r="C51">
        <v>123</v>
      </c>
      <c r="D51">
        <v>5</v>
      </c>
      <c r="E51">
        <v>4.0650406504064998E-2</v>
      </c>
    </row>
    <row r="52" spans="1:5" x14ac:dyDescent="0.2">
      <c r="A52">
        <v>4</v>
      </c>
      <c r="B52" t="s">
        <v>568</v>
      </c>
      <c r="C52">
        <v>181</v>
      </c>
      <c r="D52">
        <v>6</v>
      </c>
      <c r="E52">
        <v>3.3149171270718203E-2</v>
      </c>
    </row>
    <row r="53" spans="1:5" x14ac:dyDescent="0.2">
      <c r="A53">
        <v>1</v>
      </c>
      <c r="B53" t="s">
        <v>567</v>
      </c>
      <c r="C53">
        <v>129</v>
      </c>
      <c r="D53">
        <v>6</v>
      </c>
      <c r="E53">
        <v>4.6511627906976702E-2</v>
      </c>
    </row>
    <row r="54" spans="1:5" x14ac:dyDescent="0.2">
      <c r="A54">
        <v>1</v>
      </c>
      <c r="B54" t="s">
        <v>567</v>
      </c>
      <c r="C54">
        <v>116</v>
      </c>
      <c r="D54">
        <v>3</v>
      </c>
      <c r="E54">
        <v>2.5862068965517199E-2</v>
      </c>
    </row>
    <row r="55" spans="1:5" x14ac:dyDescent="0.2">
      <c r="A55">
        <v>1</v>
      </c>
      <c r="B55" t="s">
        <v>567</v>
      </c>
      <c r="C55">
        <v>134</v>
      </c>
      <c r="D55">
        <v>17</v>
      </c>
      <c r="E55">
        <v>0.12686567164179099</v>
      </c>
    </row>
    <row r="56" spans="1:5" x14ac:dyDescent="0.2">
      <c r="A56">
        <v>1</v>
      </c>
      <c r="B56" t="s">
        <v>567</v>
      </c>
      <c r="C56">
        <v>124</v>
      </c>
      <c r="D56">
        <v>5</v>
      </c>
      <c r="E56">
        <v>4.0322580645161303E-2</v>
      </c>
    </row>
    <row r="57" spans="1:5" x14ac:dyDescent="0.2">
      <c r="A57">
        <v>2</v>
      </c>
      <c r="B57" t="s">
        <v>567</v>
      </c>
      <c r="C57">
        <v>139</v>
      </c>
      <c r="D57">
        <v>5</v>
      </c>
      <c r="E57">
        <v>3.5971223021582698E-2</v>
      </c>
    </row>
    <row r="58" spans="1:5" x14ac:dyDescent="0.2">
      <c r="A58">
        <v>2</v>
      </c>
      <c r="B58" t="s">
        <v>567</v>
      </c>
      <c r="C58">
        <v>121</v>
      </c>
      <c r="D58">
        <v>6</v>
      </c>
      <c r="E58">
        <v>4.9586776859504099E-2</v>
      </c>
    </row>
    <row r="59" spans="1:5" x14ac:dyDescent="0.2">
      <c r="A59">
        <v>2</v>
      </c>
      <c r="B59" t="s">
        <v>567</v>
      </c>
      <c r="C59">
        <v>124</v>
      </c>
      <c r="D59">
        <v>3</v>
      </c>
      <c r="E59">
        <v>2.4193548387096801E-2</v>
      </c>
    </row>
    <row r="60" spans="1:5" x14ac:dyDescent="0.2">
      <c r="A60">
        <v>2</v>
      </c>
      <c r="B60" t="s">
        <v>567</v>
      </c>
      <c r="C60">
        <v>126</v>
      </c>
      <c r="D60">
        <v>7</v>
      </c>
      <c r="E60">
        <v>5.5555555555555601E-2</v>
      </c>
    </row>
    <row r="61" spans="1:5" x14ac:dyDescent="0.2">
      <c r="A61">
        <v>2</v>
      </c>
      <c r="B61" t="s">
        <v>567</v>
      </c>
      <c r="C61">
        <v>121</v>
      </c>
      <c r="D61">
        <v>8</v>
      </c>
      <c r="E61">
        <v>6.6115702479338803E-2</v>
      </c>
    </row>
    <row r="62" spans="1:5" x14ac:dyDescent="0.2">
      <c r="A62">
        <v>2</v>
      </c>
      <c r="B62" t="s">
        <v>567</v>
      </c>
      <c r="C62">
        <v>132</v>
      </c>
      <c r="D62">
        <v>6</v>
      </c>
      <c r="E62">
        <v>4.5454545454545497E-2</v>
      </c>
    </row>
    <row r="63" spans="1:5" x14ac:dyDescent="0.2">
      <c r="A63">
        <v>2</v>
      </c>
      <c r="B63" t="s">
        <v>567</v>
      </c>
      <c r="C63">
        <v>121</v>
      </c>
      <c r="D63">
        <v>5</v>
      </c>
      <c r="E63">
        <v>4.1322314049586799E-2</v>
      </c>
    </row>
    <row r="64" spans="1:5" x14ac:dyDescent="0.2">
      <c r="A64">
        <v>3</v>
      </c>
      <c r="B64" t="s">
        <v>567</v>
      </c>
      <c r="C64">
        <v>164</v>
      </c>
      <c r="D64">
        <v>6</v>
      </c>
      <c r="E64">
        <v>3.65853658536585E-2</v>
      </c>
    </row>
    <row r="65" spans="1:5" x14ac:dyDescent="0.2">
      <c r="A65">
        <v>3</v>
      </c>
      <c r="B65" t="s">
        <v>567</v>
      </c>
      <c r="C65">
        <v>127</v>
      </c>
      <c r="D65">
        <v>6</v>
      </c>
      <c r="E65">
        <v>4.7244094488188997E-2</v>
      </c>
    </row>
    <row r="66" spans="1:5" x14ac:dyDescent="0.2">
      <c r="A66">
        <v>3</v>
      </c>
      <c r="B66" t="s">
        <v>567</v>
      </c>
      <c r="C66">
        <v>141</v>
      </c>
      <c r="D66">
        <v>4</v>
      </c>
      <c r="E66">
        <v>2.8368794326241099E-2</v>
      </c>
    </row>
    <row r="67" spans="1:5" x14ac:dyDescent="0.2">
      <c r="A67">
        <v>3</v>
      </c>
      <c r="B67" t="s">
        <v>567</v>
      </c>
      <c r="C67">
        <v>152</v>
      </c>
      <c r="D67">
        <v>3</v>
      </c>
      <c r="E67">
        <v>1.9736842105263198E-2</v>
      </c>
    </row>
    <row r="68" spans="1:5" x14ac:dyDescent="0.2">
      <c r="A68">
        <v>4</v>
      </c>
      <c r="B68" t="s">
        <v>567</v>
      </c>
      <c r="C68">
        <v>133</v>
      </c>
      <c r="D68">
        <v>5</v>
      </c>
      <c r="E68">
        <v>3.7593984962405999E-2</v>
      </c>
    </row>
    <row r="69" spans="1:5" x14ac:dyDescent="0.2">
      <c r="A69">
        <v>4</v>
      </c>
      <c r="B69" t="s">
        <v>567</v>
      </c>
      <c r="C69">
        <v>141</v>
      </c>
      <c r="D69">
        <v>7</v>
      </c>
      <c r="E69">
        <v>4.9645390070922002E-2</v>
      </c>
    </row>
    <row r="70" spans="1:5" x14ac:dyDescent="0.2">
      <c r="A70">
        <v>4</v>
      </c>
      <c r="B70" t="s">
        <v>567</v>
      </c>
      <c r="C70">
        <v>127</v>
      </c>
      <c r="D70">
        <v>2</v>
      </c>
      <c r="E70">
        <v>1.5748031496062999E-2</v>
      </c>
    </row>
    <row r="71" spans="1:5" x14ac:dyDescent="0.2">
      <c r="A71">
        <v>4</v>
      </c>
      <c r="B71" t="s">
        <v>567</v>
      </c>
      <c r="C71">
        <v>119</v>
      </c>
      <c r="D71">
        <v>3</v>
      </c>
      <c r="E71">
        <v>2.5210084033613401E-2</v>
      </c>
    </row>
    <row r="72" spans="1:5" x14ac:dyDescent="0.2">
      <c r="A72">
        <v>5</v>
      </c>
      <c r="B72" t="s">
        <v>567</v>
      </c>
      <c r="C72">
        <v>111</v>
      </c>
      <c r="D72">
        <v>4</v>
      </c>
      <c r="E72">
        <v>3.6036036036036001E-2</v>
      </c>
    </row>
    <row r="73" spans="1:5" x14ac:dyDescent="0.2">
      <c r="A73">
        <v>5</v>
      </c>
      <c r="B73" t="s">
        <v>567</v>
      </c>
      <c r="C73">
        <v>131</v>
      </c>
      <c r="D73">
        <v>2</v>
      </c>
      <c r="E73">
        <v>1.5267175572519101E-2</v>
      </c>
    </row>
    <row r="74" spans="1:5" x14ac:dyDescent="0.2">
      <c r="A74">
        <v>5</v>
      </c>
      <c r="B74" t="s">
        <v>567</v>
      </c>
      <c r="C74">
        <v>119</v>
      </c>
      <c r="D74">
        <v>4</v>
      </c>
      <c r="E74">
        <v>3.3613445378151301E-2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3C971-8811-064C-AEA2-68031AC1B034}">
  <dimension ref="A1:C34"/>
  <sheetViews>
    <sheetView workbookViewId="0">
      <selection activeCell="E4" sqref="E4"/>
    </sheetView>
  </sheetViews>
  <sheetFormatPr baseColWidth="10" defaultRowHeight="16" x14ac:dyDescent="0.2"/>
  <cols>
    <col min="3" max="3" width="14.83203125" bestFit="1" customWidth="1"/>
  </cols>
  <sheetData>
    <row r="1" spans="1:3" x14ac:dyDescent="0.2">
      <c r="A1" t="s">
        <v>516</v>
      </c>
      <c r="B1" t="s">
        <v>0</v>
      </c>
      <c r="C1" t="s">
        <v>4</v>
      </c>
    </row>
    <row r="2" spans="1:3" x14ac:dyDescent="0.2">
      <c r="A2" t="s">
        <v>527</v>
      </c>
      <c r="B2" t="s">
        <v>7</v>
      </c>
      <c r="C2">
        <v>84</v>
      </c>
    </row>
    <row r="3" spans="1:3" x14ac:dyDescent="0.2">
      <c r="A3" t="s">
        <v>527</v>
      </c>
      <c r="B3" t="s">
        <v>7</v>
      </c>
      <c r="C3">
        <v>80</v>
      </c>
    </row>
    <row r="4" spans="1:3" x14ac:dyDescent="0.2">
      <c r="A4" t="s">
        <v>527</v>
      </c>
      <c r="B4" t="s">
        <v>7</v>
      </c>
      <c r="C4">
        <v>80</v>
      </c>
    </row>
    <row r="5" spans="1:3" x14ac:dyDescent="0.2">
      <c r="A5" t="s">
        <v>527</v>
      </c>
      <c r="B5" t="s">
        <v>9</v>
      </c>
      <c r="C5">
        <v>76</v>
      </c>
    </row>
    <row r="6" spans="1:3" x14ac:dyDescent="0.2">
      <c r="A6" t="s">
        <v>527</v>
      </c>
      <c r="B6" t="s">
        <v>9</v>
      </c>
      <c r="C6">
        <v>90</v>
      </c>
    </row>
    <row r="7" spans="1:3" x14ac:dyDescent="0.2">
      <c r="A7" t="s">
        <v>527</v>
      </c>
      <c r="B7" t="s">
        <v>9</v>
      </c>
      <c r="C7">
        <v>76</v>
      </c>
    </row>
    <row r="8" spans="1:3" x14ac:dyDescent="0.2">
      <c r="A8" t="s">
        <v>527</v>
      </c>
      <c r="B8" t="s">
        <v>17</v>
      </c>
      <c r="C8">
        <v>26</v>
      </c>
    </row>
    <row r="9" spans="1:3" x14ac:dyDescent="0.2">
      <c r="A9" t="s">
        <v>527</v>
      </c>
      <c r="B9" t="s">
        <v>17</v>
      </c>
      <c r="C9">
        <v>36</v>
      </c>
    </row>
    <row r="10" spans="1:3" x14ac:dyDescent="0.2">
      <c r="A10" t="s">
        <v>527</v>
      </c>
      <c r="B10" t="s">
        <v>17</v>
      </c>
      <c r="C10">
        <v>18</v>
      </c>
    </row>
    <row r="11" spans="1:3" x14ac:dyDescent="0.2">
      <c r="A11" t="s">
        <v>527</v>
      </c>
      <c r="B11" t="s">
        <v>7</v>
      </c>
      <c r="C11">
        <v>84</v>
      </c>
    </row>
    <row r="12" spans="1:3" x14ac:dyDescent="0.2">
      <c r="A12" t="s">
        <v>527</v>
      </c>
      <c r="B12" t="s">
        <v>7</v>
      </c>
      <c r="C12">
        <v>80</v>
      </c>
    </row>
    <row r="13" spans="1:3" x14ac:dyDescent="0.2">
      <c r="A13" t="s">
        <v>527</v>
      </c>
      <c r="B13" t="s">
        <v>7</v>
      </c>
      <c r="C13">
        <v>80</v>
      </c>
    </row>
    <row r="14" spans="1:3" x14ac:dyDescent="0.2">
      <c r="A14" t="s">
        <v>527</v>
      </c>
      <c r="B14" t="s">
        <v>9</v>
      </c>
      <c r="C14">
        <v>76</v>
      </c>
    </row>
    <row r="15" spans="1:3" x14ac:dyDescent="0.2">
      <c r="A15" t="s">
        <v>527</v>
      </c>
      <c r="B15" t="s">
        <v>9</v>
      </c>
      <c r="C15">
        <v>90</v>
      </c>
    </row>
    <row r="16" spans="1:3" x14ac:dyDescent="0.2">
      <c r="A16" t="s">
        <v>527</v>
      </c>
      <c r="B16" t="s">
        <v>9</v>
      </c>
      <c r="C16">
        <v>76</v>
      </c>
    </row>
    <row r="17" spans="1:3" x14ac:dyDescent="0.2">
      <c r="A17" t="s">
        <v>569</v>
      </c>
      <c r="B17" t="s">
        <v>7</v>
      </c>
      <c r="C17">
        <v>53.333333330000002</v>
      </c>
    </row>
    <row r="18" spans="1:3" x14ac:dyDescent="0.2">
      <c r="A18" t="s">
        <v>569</v>
      </c>
      <c r="B18" t="s">
        <v>7</v>
      </c>
      <c r="C18">
        <v>56.666666669999998</v>
      </c>
    </row>
    <row r="19" spans="1:3" x14ac:dyDescent="0.2">
      <c r="A19" t="s">
        <v>569</v>
      </c>
      <c r="B19" t="s">
        <v>7</v>
      </c>
      <c r="C19">
        <v>63.333333330000002</v>
      </c>
    </row>
    <row r="20" spans="1:3" x14ac:dyDescent="0.2">
      <c r="A20" t="s">
        <v>569</v>
      </c>
      <c r="B20" t="s">
        <v>9</v>
      </c>
      <c r="C20">
        <v>46</v>
      </c>
    </row>
    <row r="21" spans="1:3" x14ac:dyDescent="0.2">
      <c r="A21" t="s">
        <v>569</v>
      </c>
      <c r="B21" t="s">
        <v>9</v>
      </c>
      <c r="C21">
        <v>58</v>
      </c>
    </row>
    <row r="22" spans="1:3" x14ac:dyDescent="0.2">
      <c r="A22" t="s">
        <v>569</v>
      </c>
      <c r="B22" t="s">
        <v>9</v>
      </c>
      <c r="C22">
        <v>68</v>
      </c>
    </row>
    <row r="23" spans="1:3" x14ac:dyDescent="0.2">
      <c r="A23" t="s">
        <v>569</v>
      </c>
      <c r="B23" t="s">
        <v>17</v>
      </c>
      <c r="C23">
        <v>40</v>
      </c>
    </row>
    <row r="24" spans="1:3" x14ac:dyDescent="0.2">
      <c r="A24" t="s">
        <v>569</v>
      </c>
      <c r="B24" t="s">
        <v>17</v>
      </c>
      <c r="C24">
        <v>42</v>
      </c>
    </row>
    <row r="25" spans="1:3" x14ac:dyDescent="0.2">
      <c r="A25" t="s">
        <v>569</v>
      </c>
      <c r="B25" t="s">
        <v>17</v>
      </c>
      <c r="C25">
        <v>44</v>
      </c>
    </row>
    <row r="26" spans="1:3" x14ac:dyDescent="0.2">
      <c r="A26" t="s">
        <v>570</v>
      </c>
      <c r="B26" t="s">
        <v>7</v>
      </c>
      <c r="C26">
        <v>72</v>
      </c>
    </row>
    <row r="27" spans="1:3" x14ac:dyDescent="0.2">
      <c r="A27" t="s">
        <v>570</v>
      </c>
      <c r="B27" t="s">
        <v>7</v>
      </c>
      <c r="C27">
        <v>62</v>
      </c>
    </row>
    <row r="28" spans="1:3" x14ac:dyDescent="0.2">
      <c r="A28" t="s">
        <v>570</v>
      </c>
      <c r="B28" t="s">
        <v>7</v>
      </c>
      <c r="C28">
        <v>70</v>
      </c>
    </row>
    <row r="29" spans="1:3" x14ac:dyDescent="0.2">
      <c r="A29" t="s">
        <v>570</v>
      </c>
      <c r="B29" t="s">
        <v>9</v>
      </c>
      <c r="C29">
        <v>36</v>
      </c>
    </row>
    <row r="30" spans="1:3" x14ac:dyDescent="0.2">
      <c r="A30" t="s">
        <v>570</v>
      </c>
      <c r="B30" t="s">
        <v>9</v>
      </c>
      <c r="C30">
        <v>34</v>
      </c>
    </row>
    <row r="31" spans="1:3" x14ac:dyDescent="0.2">
      <c r="A31" t="s">
        <v>570</v>
      </c>
      <c r="B31" t="s">
        <v>9</v>
      </c>
      <c r="C31">
        <v>46</v>
      </c>
    </row>
    <row r="32" spans="1:3" x14ac:dyDescent="0.2">
      <c r="A32" t="s">
        <v>570</v>
      </c>
      <c r="B32" t="s">
        <v>17</v>
      </c>
      <c r="C32">
        <v>14</v>
      </c>
    </row>
    <row r="33" spans="1:3" x14ac:dyDescent="0.2">
      <c r="A33" t="s">
        <v>570</v>
      </c>
      <c r="B33" t="s">
        <v>17</v>
      </c>
      <c r="C33">
        <v>26</v>
      </c>
    </row>
    <row r="34" spans="1:3" x14ac:dyDescent="0.2">
      <c r="A34" t="s">
        <v>570</v>
      </c>
      <c r="B34" t="s">
        <v>17</v>
      </c>
      <c r="C34">
        <v>22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D0C6-D091-894B-9D1F-92CB856677D0}">
  <dimension ref="A1:L73"/>
  <sheetViews>
    <sheetView zoomScale="120" zoomScaleNormal="120" workbookViewId="0">
      <pane ySplit="1" topLeftCell="A43" activePane="bottomLeft" state="frozen"/>
      <selection pane="bottomLeft" activeCell="G58" sqref="G58"/>
    </sheetView>
  </sheetViews>
  <sheetFormatPr baseColWidth="10" defaultRowHeight="16" x14ac:dyDescent="0.2"/>
  <cols>
    <col min="9" max="9" width="14.33203125" bestFit="1" customWidth="1"/>
    <col min="10" max="10" width="17" bestFit="1" customWidth="1"/>
    <col min="12" max="12" width="17" bestFit="1" customWidth="1"/>
  </cols>
  <sheetData>
    <row r="1" spans="1:12" x14ac:dyDescent="0.2">
      <c r="A1" s="25" t="s">
        <v>29</v>
      </c>
      <c r="B1" s="25" t="s">
        <v>30</v>
      </c>
      <c r="C1" s="25" t="s">
        <v>0</v>
      </c>
      <c r="D1" s="25" t="s">
        <v>32</v>
      </c>
      <c r="E1" s="25" t="s">
        <v>33</v>
      </c>
      <c r="F1" s="25" t="s">
        <v>34</v>
      </c>
      <c r="G1" s="25" t="s">
        <v>35</v>
      </c>
      <c r="H1" s="20" t="s">
        <v>37</v>
      </c>
      <c r="I1" s="20" t="s">
        <v>38</v>
      </c>
      <c r="J1" t="s">
        <v>39</v>
      </c>
      <c r="K1" s="20" t="s">
        <v>40</v>
      </c>
      <c r="L1" s="20" t="s">
        <v>41</v>
      </c>
    </row>
    <row r="2" spans="1:12" s="32" customFormat="1" ht="15" customHeight="1" x14ac:dyDescent="0.2">
      <c r="A2" s="26" t="s">
        <v>212</v>
      </c>
      <c r="B2" s="26" t="s">
        <v>43</v>
      </c>
      <c r="C2" s="26" t="s">
        <v>5</v>
      </c>
      <c r="D2" s="26" t="s">
        <v>6</v>
      </c>
      <c r="E2" s="26" t="s">
        <v>46</v>
      </c>
      <c r="F2" s="27" t="s">
        <v>47</v>
      </c>
      <c r="G2" s="28">
        <v>30.458521966733599</v>
      </c>
      <c r="H2" s="29">
        <f>AVERAGE(G2:G3)</f>
        <v>30.436854781355102</v>
      </c>
      <c r="I2" s="30">
        <f>H2-H4</f>
        <v>7.8478446483555508</v>
      </c>
      <c r="J2" s="31">
        <f>2^(-I2)</f>
        <v>4.3407358633285251E-3</v>
      </c>
      <c r="K2" s="32">
        <f>J2/$L$2</f>
        <v>0.60928787148744179</v>
      </c>
      <c r="L2" s="31">
        <f>AVERAGE(J2,J6,J10)</f>
        <v>7.1242774827136755E-3</v>
      </c>
    </row>
    <row r="3" spans="1:12" s="32" customFormat="1" ht="15" customHeight="1" x14ac:dyDescent="0.2">
      <c r="A3" s="26" t="s">
        <v>215</v>
      </c>
      <c r="B3" s="26" t="s">
        <v>43</v>
      </c>
      <c r="C3" s="26" t="s">
        <v>5</v>
      </c>
      <c r="D3" s="26" t="s">
        <v>6</v>
      </c>
      <c r="E3" s="26" t="s">
        <v>46</v>
      </c>
      <c r="F3" s="27" t="s">
        <v>47</v>
      </c>
      <c r="G3" s="28">
        <v>30.415187595976601</v>
      </c>
      <c r="H3" s="29"/>
    </row>
    <row r="4" spans="1:12" s="32" customFormat="1" ht="15" customHeight="1" x14ac:dyDescent="0.2">
      <c r="A4" s="26" t="s">
        <v>55</v>
      </c>
      <c r="B4" s="26" t="s">
        <v>43</v>
      </c>
      <c r="C4" s="26" t="s">
        <v>5</v>
      </c>
      <c r="D4" s="26" t="s">
        <v>56</v>
      </c>
      <c r="E4" s="26" t="s">
        <v>46</v>
      </c>
      <c r="F4" s="26" t="s">
        <v>47</v>
      </c>
      <c r="G4" s="28">
        <v>22.652775201879201</v>
      </c>
      <c r="H4" s="29">
        <f>AVERAGE(G4:G5)</f>
        <v>22.589010132999551</v>
      </c>
      <c r="I4" s="28"/>
      <c r="L4" s="31"/>
    </row>
    <row r="5" spans="1:12" s="36" customFormat="1" ht="15" customHeight="1" x14ac:dyDescent="0.2">
      <c r="A5" s="33" t="s">
        <v>57</v>
      </c>
      <c r="B5" s="33" t="s">
        <v>43</v>
      </c>
      <c r="C5" s="26" t="s">
        <v>5</v>
      </c>
      <c r="D5" s="33" t="s">
        <v>56</v>
      </c>
      <c r="E5" s="33" t="s">
        <v>46</v>
      </c>
      <c r="F5" s="33" t="s">
        <v>47</v>
      </c>
      <c r="G5" s="34">
        <v>22.5252450641199</v>
      </c>
      <c r="H5" s="35"/>
    </row>
    <row r="6" spans="1:12" s="32" customFormat="1" ht="15" customHeight="1" x14ac:dyDescent="0.2">
      <c r="A6" s="26" t="s">
        <v>216</v>
      </c>
      <c r="B6" s="26" t="s">
        <v>43</v>
      </c>
      <c r="C6" s="26" t="s">
        <v>5</v>
      </c>
      <c r="D6" s="26" t="s">
        <v>6</v>
      </c>
      <c r="E6" s="26" t="s">
        <v>46</v>
      </c>
      <c r="F6" s="27" t="s">
        <v>59</v>
      </c>
      <c r="G6" s="28">
        <v>30.525030969658399</v>
      </c>
      <c r="H6" s="29">
        <f>AVERAGE(G6:G7)</f>
        <v>30.446023159989352</v>
      </c>
      <c r="I6" s="30">
        <f>H6-H8</f>
        <v>6.0912257587010998</v>
      </c>
      <c r="J6" s="31">
        <f>2^(-I6)</f>
        <v>1.4667575631200302E-2</v>
      </c>
      <c r="K6" s="32">
        <f>J6/$L$2</f>
        <v>2.0588158822827523</v>
      </c>
    </row>
    <row r="7" spans="1:12" s="32" customFormat="1" ht="15" customHeight="1" x14ac:dyDescent="0.2">
      <c r="A7" s="26" t="s">
        <v>217</v>
      </c>
      <c r="B7" s="26" t="s">
        <v>43</v>
      </c>
      <c r="C7" s="26" t="s">
        <v>5</v>
      </c>
      <c r="D7" s="26" t="s">
        <v>6</v>
      </c>
      <c r="E7" s="26" t="s">
        <v>46</v>
      </c>
      <c r="F7" s="27" t="s">
        <v>59</v>
      </c>
      <c r="G7" s="28">
        <v>30.367015350320301</v>
      </c>
      <c r="H7" s="29"/>
    </row>
    <row r="8" spans="1:12" s="32" customFormat="1" ht="15" customHeight="1" x14ac:dyDescent="0.2">
      <c r="A8" s="26" t="s">
        <v>65</v>
      </c>
      <c r="B8" s="26" t="s">
        <v>43</v>
      </c>
      <c r="C8" s="26" t="s">
        <v>5</v>
      </c>
      <c r="D8" s="26" t="s">
        <v>56</v>
      </c>
      <c r="E8" s="26" t="s">
        <v>46</v>
      </c>
      <c r="F8" s="26" t="s">
        <v>59</v>
      </c>
      <c r="G8" s="28">
        <v>24.346212770022301</v>
      </c>
      <c r="H8" s="29">
        <f>AVERAGE(G8:G9)</f>
        <v>24.354797401288252</v>
      </c>
      <c r="I8" s="28"/>
    </row>
    <row r="9" spans="1:12" s="36" customFormat="1" ht="15" customHeight="1" x14ac:dyDescent="0.2">
      <c r="A9" s="33" t="s">
        <v>66</v>
      </c>
      <c r="B9" s="33" t="s">
        <v>43</v>
      </c>
      <c r="C9" s="26" t="s">
        <v>5</v>
      </c>
      <c r="D9" s="33" t="s">
        <v>56</v>
      </c>
      <c r="E9" s="33" t="s">
        <v>46</v>
      </c>
      <c r="F9" s="33" t="s">
        <v>59</v>
      </c>
      <c r="G9" s="34">
        <v>24.363382032554199</v>
      </c>
      <c r="H9" s="35"/>
    </row>
    <row r="10" spans="1:12" s="32" customFormat="1" ht="15" customHeight="1" x14ac:dyDescent="0.2">
      <c r="A10" s="26" t="s">
        <v>218</v>
      </c>
      <c r="B10" s="26" t="s">
        <v>43</v>
      </c>
      <c r="C10" s="26" t="s">
        <v>5</v>
      </c>
      <c r="D10" s="26" t="s">
        <v>6</v>
      </c>
      <c r="E10" s="26" t="s">
        <v>46</v>
      </c>
      <c r="F10" s="27" t="s">
        <v>68</v>
      </c>
      <c r="G10" s="28">
        <v>30.334347549152401</v>
      </c>
      <c r="H10" s="29">
        <f>AVERAGE(G10:G11)</f>
        <v>30.5161387934617</v>
      </c>
      <c r="I10" s="30">
        <f>H10-H12</f>
        <v>8.7242363581176008</v>
      </c>
      <c r="J10" s="31">
        <f>2^(-I10)</f>
        <v>2.3645209536121989E-3</v>
      </c>
      <c r="K10" s="32">
        <f>J10/$L$2</f>
        <v>0.33189624622980579</v>
      </c>
    </row>
    <row r="11" spans="1:12" s="32" customFormat="1" ht="15" customHeight="1" x14ac:dyDescent="0.2">
      <c r="A11" s="26" t="s">
        <v>219</v>
      </c>
      <c r="B11" s="26" t="s">
        <v>43</v>
      </c>
      <c r="C11" s="26" t="s">
        <v>5</v>
      </c>
      <c r="D11" s="26" t="s">
        <v>6</v>
      </c>
      <c r="E11" s="26" t="s">
        <v>46</v>
      </c>
      <c r="F11" s="27" t="s">
        <v>68</v>
      </c>
      <c r="G11" s="28">
        <v>30.697930037770998</v>
      </c>
      <c r="H11" s="29"/>
    </row>
    <row r="12" spans="1:12" s="32" customFormat="1" ht="15" customHeight="1" x14ac:dyDescent="0.2">
      <c r="A12" s="26" t="s">
        <v>74</v>
      </c>
      <c r="B12" s="26" t="s">
        <v>43</v>
      </c>
      <c r="C12" s="26" t="s">
        <v>5</v>
      </c>
      <c r="D12" s="26" t="s">
        <v>56</v>
      </c>
      <c r="E12" s="26" t="s">
        <v>46</v>
      </c>
      <c r="F12" s="27" t="s">
        <v>68</v>
      </c>
      <c r="G12" s="28">
        <v>21.511100246718801</v>
      </c>
      <c r="H12" s="29">
        <f>AVERAGE(G12:G13)</f>
        <v>21.791902435344099</v>
      </c>
      <c r="I12" s="28"/>
    </row>
    <row r="13" spans="1:12" s="36" customFormat="1" ht="15" customHeight="1" x14ac:dyDescent="0.2">
      <c r="A13" s="33" t="s">
        <v>75</v>
      </c>
      <c r="B13" s="33" t="s">
        <v>43</v>
      </c>
      <c r="C13" s="26" t="s">
        <v>5</v>
      </c>
      <c r="D13" s="33" t="s">
        <v>56</v>
      </c>
      <c r="E13" s="33" t="s">
        <v>46</v>
      </c>
      <c r="F13" s="37" t="s">
        <v>68</v>
      </c>
      <c r="G13" s="34">
        <v>22.0727046239694</v>
      </c>
      <c r="H13" s="35"/>
    </row>
    <row r="14" spans="1:12" s="32" customFormat="1" ht="15" customHeight="1" x14ac:dyDescent="0.2">
      <c r="A14" s="26" t="s">
        <v>240</v>
      </c>
      <c r="B14" s="26" t="s">
        <v>43</v>
      </c>
      <c r="C14" s="27" t="s">
        <v>7</v>
      </c>
      <c r="D14" s="26" t="s">
        <v>6</v>
      </c>
      <c r="E14" s="26" t="s">
        <v>46</v>
      </c>
      <c r="F14" s="27" t="s">
        <v>77</v>
      </c>
      <c r="G14" s="28">
        <v>29.631827903357401</v>
      </c>
      <c r="H14" s="29">
        <f>AVERAGE(G14:G15)</f>
        <v>29.890491182231003</v>
      </c>
      <c r="I14" s="30">
        <f>H14-H16</f>
        <v>7.1997953386706541</v>
      </c>
      <c r="J14" s="31">
        <f>2^(-I14)</f>
        <v>6.802141161935068E-3</v>
      </c>
      <c r="K14" s="32">
        <f>J14/$L$2</f>
        <v>0.95478329956122032</v>
      </c>
    </row>
    <row r="15" spans="1:12" s="32" customFormat="1" ht="15" customHeight="1" x14ac:dyDescent="0.2">
      <c r="A15" s="26" t="s">
        <v>242</v>
      </c>
      <c r="B15" s="26" t="s">
        <v>43</v>
      </c>
      <c r="C15" s="27" t="s">
        <v>7</v>
      </c>
      <c r="D15" s="26" t="s">
        <v>6</v>
      </c>
      <c r="E15" s="26" t="s">
        <v>46</v>
      </c>
      <c r="F15" s="27" t="s">
        <v>77</v>
      </c>
      <c r="G15" s="28">
        <v>30.149154461104601</v>
      </c>
      <c r="H15" s="29"/>
    </row>
    <row r="16" spans="1:12" s="32" customFormat="1" ht="15" customHeight="1" x14ac:dyDescent="0.2">
      <c r="A16" s="26" t="s">
        <v>83</v>
      </c>
      <c r="B16" s="26" t="s">
        <v>43</v>
      </c>
      <c r="C16" s="27" t="s">
        <v>7</v>
      </c>
      <c r="D16" s="26" t="s">
        <v>56</v>
      </c>
      <c r="E16" s="26" t="s">
        <v>46</v>
      </c>
      <c r="F16" s="26" t="s">
        <v>77</v>
      </c>
      <c r="G16" s="28">
        <v>22.479123309988701</v>
      </c>
      <c r="H16" s="29">
        <f>AVERAGE(G16:G17)</f>
        <v>22.690695843560349</v>
      </c>
      <c r="I16" s="28"/>
    </row>
    <row r="17" spans="1:11" s="36" customFormat="1" ht="15" customHeight="1" x14ac:dyDescent="0.2">
      <c r="A17" s="33" t="s">
        <v>84</v>
      </c>
      <c r="B17" s="33" t="s">
        <v>43</v>
      </c>
      <c r="C17" s="27" t="s">
        <v>7</v>
      </c>
      <c r="D17" s="33" t="s">
        <v>56</v>
      </c>
      <c r="E17" s="33" t="s">
        <v>46</v>
      </c>
      <c r="F17" s="33" t="s">
        <v>77</v>
      </c>
      <c r="G17" s="34">
        <v>22.902268377132</v>
      </c>
      <c r="H17" s="35"/>
    </row>
    <row r="18" spans="1:11" s="32" customFormat="1" ht="15" customHeight="1" x14ac:dyDescent="0.2">
      <c r="A18" s="26" t="s">
        <v>243</v>
      </c>
      <c r="B18" s="26" t="s">
        <v>43</v>
      </c>
      <c r="C18" s="27" t="s">
        <v>7</v>
      </c>
      <c r="D18" s="26" t="s">
        <v>6</v>
      </c>
      <c r="E18" s="26" t="s">
        <v>46</v>
      </c>
      <c r="F18" s="27" t="s">
        <v>86</v>
      </c>
      <c r="G18" s="28">
        <v>29.674005475463101</v>
      </c>
      <c r="H18" s="29">
        <f>AVERAGE(G18:G19)</f>
        <v>29.596450158013049</v>
      </c>
      <c r="I18" s="30">
        <f>H18-H20</f>
        <v>7.9424023350520478</v>
      </c>
      <c r="J18" s="31">
        <f>2^(-I18)</f>
        <v>4.0653567217112194E-3</v>
      </c>
      <c r="K18" s="32">
        <f>J18/$L$2</f>
        <v>0.57063424769394344</v>
      </c>
    </row>
    <row r="19" spans="1:11" s="32" customFormat="1" ht="15" customHeight="1" x14ac:dyDescent="0.2">
      <c r="A19" s="26" t="s">
        <v>244</v>
      </c>
      <c r="B19" s="26" t="s">
        <v>43</v>
      </c>
      <c r="C19" s="27" t="s">
        <v>7</v>
      </c>
      <c r="D19" s="26" t="s">
        <v>6</v>
      </c>
      <c r="E19" s="26" t="s">
        <v>46</v>
      </c>
      <c r="F19" s="27" t="s">
        <v>86</v>
      </c>
      <c r="G19" s="28">
        <v>29.518894840563</v>
      </c>
      <c r="H19" s="29"/>
    </row>
    <row r="20" spans="1:11" s="32" customFormat="1" ht="15" customHeight="1" x14ac:dyDescent="0.2">
      <c r="A20" s="26" t="s">
        <v>92</v>
      </c>
      <c r="B20" s="26" t="s">
        <v>43</v>
      </c>
      <c r="C20" s="27" t="s">
        <v>7</v>
      </c>
      <c r="D20" s="26" t="s">
        <v>56</v>
      </c>
      <c r="E20" s="26" t="s">
        <v>46</v>
      </c>
      <c r="F20" s="26" t="s">
        <v>86</v>
      </c>
      <c r="G20" s="28">
        <v>22.162815948548701</v>
      </c>
      <c r="H20" s="29">
        <f>AVERAGE(G20:G21)</f>
        <v>21.654047822961001</v>
      </c>
      <c r="I20" s="28"/>
    </row>
    <row r="21" spans="1:11" s="36" customFormat="1" ht="15" customHeight="1" x14ac:dyDescent="0.2">
      <c r="A21" s="33" t="s">
        <v>93</v>
      </c>
      <c r="B21" s="33" t="s">
        <v>43</v>
      </c>
      <c r="C21" s="27" t="s">
        <v>7</v>
      </c>
      <c r="D21" s="33" t="s">
        <v>56</v>
      </c>
      <c r="E21" s="33" t="s">
        <v>46</v>
      </c>
      <c r="F21" s="33" t="s">
        <v>86</v>
      </c>
      <c r="G21" s="34">
        <v>21.145279697373301</v>
      </c>
      <c r="H21" s="35"/>
    </row>
    <row r="22" spans="1:11" s="32" customFormat="1" ht="15" customHeight="1" x14ac:dyDescent="0.2">
      <c r="A22" s="26" t="s">
        <v>245</v>
      </c>
      <c r="B22" s="26" t="s">
        <v>43</v>
      </c>
      <c r="C22" s="27" t="s">
        <v>7</v>
      </c>
      <c r="D22" s="26" t="s">
        <v>6</v>
      </c>
      <c r="E22" s="26" t="s">
        <v>46</v>
      </c>
      <c r="F22" s="27" t="s">
        <v>95</v>
      </c>
      <c r="G22" s="28">
        <v>30.424751730333998</v>
      </c>
      <c r="H22" s="29">
        <f>AVERAGE(G22:G23)</f>
        <v>30.439727765471702</v>
      </c>
      <c r="I22" s="30">
        <f>H22-H24</f>
        <v>6.7598592959876029</v>
      </c>
      <c r="J22" s="31">
        <f>2^(-I22)</f>
        <v>9.2274050593349564E-3</v>
      </c>
      <c r="K22" s="32">
        <f>J22/$L$2</f>
        <v>1.2952057358411857</v>
      </c>
    </row>
    <row r="23" spans="1:11" s="32" customFormat="1" ht="15" customHeight="1" x14ac:dyDescent="0.2">
      <c r="A23" s="26" t="s">
        <v>246</v>
      </c>
      <c r="B23" s="26" t="s">
        <v>43</v>
      </c>
      <c r="C23" s="27" t="s">
        <v>7</v>
      </c>
      <c r="D23" s="26" t="s">
        <v>6</v>
      </c>
      <c r="E23" s="26" t="s">
        <v>46</v>
      </c>
      <c r="F23" s="27" t="s">
        <v>95</v>
      </c>
      <c r="G23" s="28">
        <v>30.454703800609401</v>
      </c>
      <c r="H23" s="29"/>
    </row>
    <row r="24" spans="1:11" s="32" customFormat="1" ht="15" customHeight="1" x14ac:dyDescent="0.2">
      <c r="A24" s="26" t="s">
        <v>101</v>
      </c>
      <c r="B24" s="26" t="s">
        <v>43</v>
      </c>
      <c r="C24" s="27" t="s">
        <v>7</v>
      </c>
      <c r="D24" s="26" t="s">
        <v>56</v>
      </c>
      <c r="E24" s="26" t="s">
        <v>46</v>
      </c>
      <c r="F24" s="26" t="s">
        <v>95</v>
      </c>
      <c r="G24" s="28"/>
      <c r="H24" s="29">
        <f>AVERAGE(G24:G25)</f>
        <v>23.679868469484099</v>
      </c>
      <c r="I24" s="28"/>
    </row>
    <row r="25" spans="1:11" s="36" customFormat="1" ht="15" customHeight="1" x14ac:dyDescent="0.2">
      <c r="A25" s="33" t="s">
        <v>102</v>
      </c>
      <c r="B25" s="33" t="s">
        <v>43</v>
      </c>
      <c r="C25" s="27" t="s">
        <v>7</v>
      </c>
      <c r="D25" s="33" t="s">
        <v>56</v>
      </c>
      <c r="E25" s="33" t="s">
        <v>46</v>
      </c>
      <c r="F25" s="33" t="s">
        <v>95</v>
      </c>
      <c r="G25" s="34">
        <v>23.679868469484099</v>
      </c>
      <c r="H25" s="35"/>
    </row>
    <row r="26" spans="1:11" s="32" customFormat="1" ht="15" customHeight="1" x14ac:dyDescent="0.2">
      <c r="A26" s="26" t="s">
        <v>267</v>
      </c>
      <c r="B26" s="26" t="s">
        <v>43</v>
      </c>
      <c r="C26" s="27" t="s">
        <v>9</v>
      </c>
      <c r="D26" s="26" t="s">
        <v>6</v>
      </c>
      <c r="E26" s="26" t="s">
        <v>46</v>
      </c>
      <c r="F26" s="27" t="s">
        <v>104</v>
      </c>
      <c r="G26" s="28">
        <v>29.7747337372444</v>
      </c>
      <c r="H26" s="29">
        <f>AVERAGE(G26:G27)</f>
        <v>30.055148197309201</v>
      </c>
      <c r="I26" s="30">
        <f>H26-H28</f>
        <v>6.7431346417790508</v>
      </c>
      <c r="J26" s="31">
        <f>2^(-I26)</f>
        <v>9.3349975439917451E-3</v>
      </c>
      <c r="K26" s="32">
        <f>J26/$L$2</f>
        <v>1.3103079668979982</v>
      </c>
    </row>
    <row r="27" spans="1:11" s="32" customFormat="1" ht="15" customHeight="1" x14ac:dyDescent="0.2">
      <c r="A27" s="26" t="s">
        <v>269</v>
      </c>
      <c r="B27" s="26" t="s">
        <v>43</v>
      </c>
      <c r="C27" s="27" t="s">
        <v>9</v>
      </c>
      <c r="D27" s="26" t="s">
        <v>6</v>
      </c>
      <c r="E27" s="26" t="s">
        <v>46</v>
      </c>
      <c r="F27" s="27" t="s">
        <v>104</v>
      </c>
      <c r="G27" s="28">
        <v>30.335562657373998</v>
      </c>
      <c r="H27" s="29"/>
    </row>
    <row r="28" spans="1:11" s="32" customFormat="1" ht="15" customHeight="1" x14ac:dyDescent="0.2">
      <c r="A28" s="26" t="s">
        <v>110</v>
      </c>
      <c r="B28" s="26" t="s">
        <v>43</v>
      </c>
      <c r="C28" s="27" t="s">
        <v>9</v>
      </c>
      <c r="D28" s="26" t="s">
        <v>56</v>
      </c>
      <c r="E28" s="26" t="s">
        <v>46</v>
      </c>
      <c r="F28" s="26" t="s">
        <v>104</v>
      </c>
      <c r="G28" s="28">
        <v>23.373453617753899</v>
      </c>
      <c r="H28" s="29">
        <f>AVERAGE(G28:G29)</f>
        <v>23.31201355553015</v>
      </c>
      <c r="I28" s="28"/>
    </row>
    <row r="29" spans="1:11" s="36" customFormat="1" ht="15" customHeight="1" x14ac:dyDescent="0.2">
      <c r="A29" s="33" t="s">
        <v>111</v>
      </c>
      <c r="B29" s="33" t="s">
        <v>43</v>
      </c>
      <c r="C29" s="27" t="s">
        <v>9</v>
      </c>
      <c r="D29" s="33" t="s">
        <v>56</v>
      </c>
      <c r="E29" s="33" t="s">
        <v>46</v>
      </c>
      <c r="F29" s="33" t="s">
        <v>104</v>
      </c>
      <c r="G29" s="34">
        <v>23.250573493306401</v>
      </c>
      <c r="H29" s="35"/>
    </row>
    <row r="30" spans="1:11" s="32" customFormat="1" ht="15" customHeight="1" x14ac:dyDescent="0.2">
      <c r="A30" s="26" t="s">
        <v>270</v>
      </c>
      <c r="B30" s="26" t="s">
        <v>43</v>
      </c>
      <c r="C30" s="27" t="s">
        <v>9</v>
      </c>
      <c r="D30" s="26" t="s">
        <v>6</v>
      </c>
      <c r="E30" s="26" t="s">
        <v>46</v>
      </c>
      <c r="F30" s="27" t="s">
        <v>113</v>
      </c>
      <c r="G30" s="28">
        <v>30.258109231787699</v>
      </c>
      <c r="H30" s="29">
        <f>AVERAGE(G30:G31)</f>
        <v>30.297929023744249</v>
      </c>
      <c r="I30" s="30">
        <f>H30-H32</f>
        <v>6.3752797424603997</v>
      </c>
      <c r="J30" s="31">
        <f>2^(-I30)</f>
        <v>1.2046186059053146E-2</v>
      </c>
      <c r="K30" s="32">
        <f>J30/$L$2</f>
        <v>1.6908642438874644</v>
      </c>
    </row>
    <row r="31" spans="1:11" s="32" customFormat="1" ht="15" customHeight="1" x14ac:dyDescent="0.2">
      <c r="A31" s="26" t="s">
        <v>271</v>
      </c>
      <c r="B31" s="26" t="s">
        <v>43</v>
      </c>
      <c r="C31" s="27" t="s">
        <v>9</v>
      </c>
      <c r="D31" s="26" t="s">
        <v>6</v>
      </c>
      <c r="E31" s="26" t="s">
        <v>46</v>
      </c>
      <c r="F31" s="27" t="s">
        <v>113</v>
      </c>
      <c r="G31" s="28">
        <v>30.337748815700799</v>
      </c>
      <c r="H31" s="29"/>
    </row>
    <row r="32" spans="1:11" s="32" customFormat="1" ht="15" customHeight="1" x14ac:dyDescent="0.2">
      <c r="A32" s="26" t="s">
        <v>119</v>
      </c>
      <c r="B32" s="26" t="s">
        <v>43</v>
      </c>
      <c r="C32" s="27" t="s">
        <v>9</v>
      </c>
      <c r="D32" s="26" t="s">
        <v>56</v>
      </c>
      <c r="E32" s="26" t="s">
        <v>46</v>
      </c>
      <c r="F32" s="26" t="s">
        <v>113</v>
      </c>
      <c r="G32" s="28">
        <v>23.799833574981498</v>
      </c>
      <c r="H32" s="29">
        <f>AVERAGE(G32:G33)</f>
        <v>23.922649281283849</v>
      </c>
      <c r="I32" s="28"/>
    </row>
    <row r="33" spans="1:11" s="36" customFormat="1" ht="15" customHeight="1" x14ac:dyDescent="0.2">
      <c r="A33" s="33" t="s">
        <v>120</v>
      </c>
      <c r="B33" s="33" t="s">
        <v>43</v>
      </c>
      <c r="C33" s="27" t="s">
        <v>9</v>
      </c>
      <c r="D33" s="33" t="s">
        <v>56</v>
      </c>
      <c r="E33" s="33" t="s">
        <v>46</v>
      </c>
      <c r="F33" s="33" t="s">
        <v>113</v>
      </c>
      <c r="G33" s="34">
        <v>24.0454649875862</v>
      </c>
      <c r="H33" s="35"/>
    </row>
    <row r="34" spans="1:11" s="32" customFormat="1" ht="15" customHeight="1" x14ac:dyDescent="0.2">
      <c r="A34" s="26" t="s">
        <v>272</v>
      </c>
      <c r="B34" s="26" t="s">
        <v>43</v>
      </c>
      <c r="C34" s="27" t="s">
        <v>9</v>
      </c>
      <c r="D34" s="26" t="s">
        <v>6</v>
      </c>
      <c r="E34" s="26" t="s">
        <v>46</v>
      </c>
      <c r="F34" s="27" t="s">
        <v>122</v>
      </c>
      <c r="G34" s="28">
        <v>29.521492179246501</v>
      </c>
      <c r="H34" s="29">
        <f>AVERAGE(G34:G35)</f>
        <v>29.636072381929051</v>
      </c>
      <c r="I34" s="30">
        <f>H34-H36</f>
        <v>5.6131000782948028</v>
      </c>
      <c r="J34" s="31">
        <f>2^(-I34)</f>
        <v>2.0430947497578993E-2</v>
      </c>
      <c r="K34" s="32">
        <f>J34/$L$2</f>
        <v>2.8677922143196386</v>
      </c>
    </row>
    <row r="35" spans="1:11" s="32" customFormat="1" ht="15" customHeight="1" x14ac:dyDescent="0.2">
      <c r="A35" s="26" t="s">
        <v>273</v>
      </c>
      <c r="B35" s="26" t="s">
        <v>43</v>
      </c>
      <c r="C35" s="27" t="s">
        <v>9</v>
      </c>
      <c r="D35" s="26" t="s">
        <v>6</v>
      </c>
      <c r="E35" s="26" t="s">
        <v>46</v>
      </c>
      <c r="F35" s="27" t="s">
        <v>122</v>
      </c>
      <c r="G35" s="28">
        <v>29.750652584611601</v>
      </c>
      <c r="H35" s="29"/>
    </row>
    <row r="36" spans="1:11" s="32" customFormat="1" ht="15" customHeight="1" x14ac:dyDescent="0.2">
      <c r="A36" s="26" t="s">
        <v>128</v>
      </c>
      <c r="B36" s="26" t="s">
        <v>43</v>
      </c>
      <c r="C36" s="27" t="s">
        <v>9</v>
      </c>
      <c r="D36" s="26" t="s">
        <v>56</v>
      </c>
      <c r="E36" s="26" t="s">
        <v>46</v>
      </c>
      <c r="F36" s="26" t="s">
        <v>122</v>
      </c>
      <c r="G36" s="28">
        <v>24.489526636710199</v>
      </c>
      <c r="H36" s="29">
        <f>AVERAGE(G36:G37)</f>
        <v>24.022972303634248</v>
      </c>
      <c r="I36" s="28"/>
    </row>
    <row r="37" spans="1:11" s="36" customFormat="1" ht="15" customHeight="1" x14ac:dyDescent="0.2">
      <c r="A37" s="33" t="s">
        <v>129</v>
      </c>
      <c r="B37" s="33" t="s">
        <v>43</v>
      </c>
      <c r="C37" s="27" t="s">
        <v>9</v>
      </c>
      <c r="D37" s="33" t="s">
        <v>56</v>
      </c>
      <c r="E37" s="33" t="s">
        <v>46</v>
      </c>
      <c r="F37" s="33" t="s">
        <v>122</v>
      </c>
      <c r="G37" s="34">
        <v>23.5564179705583</v>
      </c>
      <c r="H37" s="35"/>
    </row>
    <row r="38" spans="1:11" s="32" customFormat="1" ht="15" customHeight="1" x14ac:dyDescent="0.2">
      <c r="A38" s="26" t="s">
        <v>294</v>
      </c>
      <c r="B38" s="26" t="s">
        <v>43</v>
      </c>
      <c r="C38" s="26" t="s">
        <v>8</v>
      </c>
      <c r="D38" s="26" t="s">
        <v>6</v>
      </c>
      <c r="E38" s="26" t="s">
        <v>46</v>
      </c>
      <c r="F38" s="27" t="s">
        <v>131</v>
      </c>
      <c r="G38" s="28">
        <v>29.2549567287044</v>
      </c>
      <c r="H38" s="29">
        <f>AVERAGE(G38:G39)</f>
        <v>29.450197402666451</v>
      </c>
      <c r="I38" s="30">
        <f>H38-H40</f>
        <v>7.1942999597325503</v>
      </c>
      <c r="J38" s="31">
        <f>2^(-I38)</f>
        <v>6.8281006513257114E-3</v>
      </c>
      <c r="K38" s="32">
        <f>J38/$L$2</f>
        <v>0.9584271061722951</v>
      </c>
    </row>
    <row r="39" spans="1:11" s="32" customFormat="1" ht="15" customHeight="1" x14ac:dyDescent="0.2">
      <c r="A39" s="26" t="s">
        <v>296</v>
      </c>
      <c r="B39" s="26" t="s">
        <v>43</v>
      </c>
      <c r="C39" s="26" t="s">
        <v>8</v>
      </c>
      <c r="D39" s="26" t="s">
        <v>6</v>
      </c>
      <c r="E39" s="26" t="s">
        <v>46</v>
      </c>
      <c r="F39" s="27" t="s">
        <v>131</v>
      </c>
      <c r="G39" s="28">
        <v>29.645438076628501</v>
      </c>
      <c r="H39" s="29"/>
    </row>
    <row r="40" spans="1:11" s="32" customFormat="1" ht="15" customHeight="1" x14ac:dyDescent="0.2">
      <c r="A40" s="26" t="s">
        <v>137</v>
      </c>
      <c r="B40" s="26" t="s">
        <v>43</v>
      </c>
      <c r="C40" s="26" t="s">
        <v>8</v>
      </c>
      <c r="D40" s="26" t="s">
        <v>56</v>
      </c>
      <c r="E40" s="26" t="s">
        <v>46</v>
      </c>
      <c r="F40" s="26" t="s">
        <v>131</v>
      </c>
      <c r="G40" s="28">
        <v>22.295349628714899</v>
      </c>
      <c r="H40" s="29">
        <f>AVERAGE(G40:G41)</f>
        <v>22.2558974429339</v>
      </c>
      <c r="I40" s="28"/>
    </row>
    <row r="41" spans="1:11" s="36" customFormat="1" ht="15" customHeight="1" x14ac:dyDescent="0.2">
      <c r="A41" s="33" t="s">
        <v>138</v>
      </c>
      <c r="B41" s="33" t="s">
        <v>43</v>
      </c>
      <c r="C41" s="26" t="s">
        <v>8</v>
      </c>
      <c r="D41" s="33" t="s">
        <v>56</v>
      </c>
      <c r="E41" s="33" t="s">
        <v>46</v>
      </c>
      <c r="F41" s="33" t="s">
        <v>131</v>
      </c>
      <c r="G41" s="34">
        <v>22.216445257152898</v>
      </c>
      <c r="H41" s="35"/>
    </row>
    <row r="42" spans="1:11" s="32" customFormat="1" ht="15" customHeight="1" x14ac:dyDescent="0.2">
      <c r="A42" s="26" t="s">
        <v>297</v>
      </c>
      <c r="B42" s="26" t="s">
        <v>43</v>
      </c>
      <c r="C42" s="26" t="s">
        <v>8</v>
      </c>
      <c r="D42" s="26" t="s">
        <v>6</v>
      </c>
      <c r="E42" s="26" t="s">
        <v>46</v>
      </c>
      <c r="F42" s="27" t="s">
        <v>140</v>
      </c>
      <c r="G42" s="28">
        <v>29.576068716336501</v>
      </c>
      <c r="H42" s="29">
        <f>AVERAGE(G42:G43)</f>
        <v>29.596347166313748</v>
      </c>
      <c r="I42" s="30">
        <f>H42-H44</f>
        <v>7.2915042802218508</v>
      </c>
      <c r="J42" s="31">
        <f>2^(-I42)</f>
        <v>6.3832006772170467E-3</v>
      </c>
      <c r="K42" s="32">
        <f>J42/$L$2</f>
        <v>0.89597867190114711</v>
      </c>
    </row>
    <row r="43" spans="1:11" s="32" customFormat="1" ht="15" customHeight="1" x14ac:dyDescent="0.2">
      <c r="A43" s="26" t="s">
        <v>298</v>
      </c>
      <c r="B43" s="26" t="s">
        <v>43</v>
      </c>
      <c r="C43" s="26" t="s">
        <v>8</v>
      </c>
      <c r="D43" s="26" t="s">
        <v>6</v>
      </c>
      <c r="E43" s="26" t="s">
        <v>46</v>
      </c>
      <c r="F43" s="27" t="s">
        <v>140</v>
      </c>
      <c r="G43" s="28">
        <v>29.616625616291</v>
      </c>
      <c r="H43" s="29"/>
    </row>
    <row r="44" spans="1:11" s="32" customFormat="1" ht="15" customHeight="1" x14ac:dyDescent="0.2">
      <c r="A44" s="26" t="s">
        <v>146</v>
      </c>
      <c r="B44" s="26" t="s">
        <v>43</v>
      </c>
      <c r="C44" s="26" t="s">
        <v>8</v>
      </c>
      <c r="D44" s="26" t="s">
        <v>56</v>
      </c>
      <c r="E44" s="26" t="s">
        <v>46</v>
      </c>
      <c r="F44" s="26" t="s">
        <v>140</v>
      </c>
      <c r="G44" s="28">
        <v>22.2828121756041</v>
      </c>
      <c r="H44" s="29">
        <f>AVERAGE(G44:G45)</f>
        <v>22.304842886091897</v>
      </c>
      <c r="I44" s="28"/>
    </row>
    <row r="45" spans="1:11" s="36" customFormat="1" ht="15" customHeight="1" x14ac:dyDescent="0.2">
      <c r="A45" s="33" t="s">
        <v>147</v>
      </c>
      <c r="B45" s="33" t="s">
        <v>43</v>
      </c>
      <c r="C45" s="26" t="s">
        <v>8</v>
      </c>
      <c r="D45" s="33" t="s">
        <v>56</v>
      </c>
      <c r="E45" s="33" t="s">
        <v>46</v>
      </c>
      <c r="F45" s="33" t="s">
        <v>140</v>
      </c>
      <c r="G45" s="34">
        <v>22.326873596579698</v>
      </c>
      <c r="H45" s="35"/>
    </row>
    <row r="46" spans="1:11" s="32" customFormat="1" ht="15" customHeight="1" x14ac:dyDescent="0.2">
      <c r="A46" s="26" t="s">
        <v>299</v>
      </c>
      <c r="B46" s="26" t="s">
        <v>43</v>
      </c>
      <c r="C46" s="26" t="s">
        <v>8</v>
      </c>
      <c r="D46" s="26" t="s">
        <v>6</v>
      </c>
      <c r="E46" s="26" t="s">
        <v>46</v>
      </c>
      <c r="F46" s="27" t="s">
        <v>149</v>
      </c>
      <c r="G46" s="28">
        <v>30.277033696887401</v>
      </c>
      <c r="H46" s="29">
        <f>AVERAGE(G46:G47)</f>
        <v>30.13156280684035</v>
      </c>
      <c r="I46" s="30">
        <f>H46-H48</f>
        <v>7.2594091123614533</v>
      </c>
      <c r="J46" s="31">
        <f>2^(-I46)</f>
        <v>6.5267970171410975E-3</v>
      </c>
      <c r="K46" s="32">
        <f>J46/$L$2</f>
        <v>0.9161345881007158</v>
      </c>
    </row>
    <row r="47" spans="1:11" s="32" customFormat="1" ht="15" customHeight="1" x14ac:dyDescent="0.2">
      <c r="A47" s="26" t="s">
        <v>300</v>
      </c>
      <c r="B47" s="26" t="s">
        <v>43</v>
      </c>
      <c r="C47" s="26" t="s">
        <v>8</v>
      </c>
      <c r="D47" s="26" t="s">
        <v>6</v>
      </c>
      <c r="E47" s="26" t="s">
        <v>46</v>
      </c>
      <c r="F47" s="27" t="s">
        <v>149</v>
      </c>
      <c r="G47" s="28">
        <v>29.986091916793299</v>
      </c>
      <c r="H47" s="29"/>
    </row>
    <row r="48" spans="1:11" s="32" customFormat="1" ht="15" customHeight="1" x14ac:dyDescent="0.2">
      <c r="A48" s="26" t="s">
        <v>155</v>
      </c>
      <c r="B48" s="26" t="s">
        <v>43</v>
      </c>
      <c r="C48" s="26" t="s">
        <v>8</v>
      </c>
      <c r="D48" s="26" t="s">
        <v>56</v>
      </c>
      <c r="E48" s="26" t="s">
        <v>46</v>
      </c>
      <c r="F48" s="26" t="s">
        <v>149</v>
      </c>
      <c r="G48" s="28">
        <v>22.252804168409298</v>
      </c>
      <c r="H48" s="29">
        <f>AVERAGE(G48:G49)</f>
        <v>22.872153694478897</v>
      </c>
      <c r="I48" s="28"/>
    </row>
    <row r="49" spans="1:11" s="36" customFormat="1" ht="15" customHeight="1" x14ac:dyDescent="0.2">
      <c r="A49" s="33" t="s">
        <v>156</v>
      </c>
      <c r="B49" s="33" t="s">
        <v>43</v>
      </c>
      <c r="C49" s="26" t="s">
        <v>8</v>
      </c>
      <c r="D49" s="33" t="s">
        <v>56</v>
      </c>
      <c r="E49" s="33" t="s">
        <v>46</v>
      </c>
      <c r="F49" s="33" t="s">
        <v>149</v>
      </c>
      <c r="G49" s="34">
        <v>23.491503220548498</v>
      </c>
      <c r="H49" s="35"/>
    </row>
    <row r="50" spans="1:11" s="32" customFormat="1" ht="15" customHeight="1" x14ac:dyDescent="0.2">
      <c r="A50" s="26" t="s">
        <v>321</v>
      </c>
      <c r="B50" s="26" t="s">
        <v>43</v>
      </c>
      <c r="C50" s="27" t="s">
        <v>158</v>
      </c>
      <c r="D50" s="26" t="s">
        <v>6</v>
      </c>
      <c r="E50" s="26" t="s">
        <v>46</v>
      </c>
      <c r="F50" s="27" t="s">
        <v>159</v>
      </c>
      <c r="G50" s="28">
        <v>29.713215231531098</v>
      </c>
      <c r="H50" s="29">
        <f>AVERAGE(G50:G51)</f>
        <v>29.7977700175433</v>
      </c>
      <c r="I50" s="30">
        <f>H50-H52</f>
        <v>7.0624213256172013</v>
      </c>
      <c r="J50" s="31">
        <f>2^(-I50)</f>
        <v>7.4816836174368389E-3</v>
      </c>
      <c r="K50" s="32">
        <f>J50/$L$2</f>
        <v>1.0501673517897601</v>
      </c>
    </row>
    <row r="51" spans="1:11" s="32" customFormat="1" ht="15" customHeight="1" x14ac:dyDescent="0.2">
      <c r="A51" s="26" t="s">
        <v>323</v>
      </c>
      <c r="B51" s="26" t="s">
        <v>43</v>
      </c>
      <c r="C51" s="27" t="s">
        <v>158</v>
      </c>
      <c r="D51" s="26" t="s">
        <v>6</v>
      </c>
      <c r="E51" s="26" t="s">
        <v>46</v>
      </c>
      <c r="F51" s="27" t="s">
        <v>159</v>
      </c>
      <c r="G51" s="28">
        <v>29.882324803555498</v>
      </c>
      <c r="H51" s="29"/>
    </row>
    <row r="52" spans="1:11" s="32" customFormat="1" ht="15" customHeight="1" x14ac:dyDescent="0.2">
      <c r="A52" s="26" t="s">
        <v>165</v>
      </c>
      <c r="B52" s="26" t="s">
        <v>43</v>
      </c>
      <c r="C52" s="27" t="s">
        <v>158</v>
      </c>
      <c r="D52" s="26" t="s">
        <v>56</v>
      </c>
      <c r="E52" s="26" t="s">
        <v>46</v>
      </c>
      <c r="F52" s="26" t="s">
        <v>159</v>
      </c>
      <c r="G52" s="28">
        <v>22.7633173545908</v>
      </c>
      <c r="H52" s="29">
        <f>AVERAGE(G52:G53)</f>
        <v>22.735348691926099</v>
      </c>
      <c r="I52" s="28"/>
    </row>
    <row r="53" spans="1:11" s="36" customFormat="1" ht="15" customHeight="1" x14ac:dyDescent="0.2">
      <c r="A53" s="33" t="s">
        <v>166</v>
      </c>
      <c r="B53" s="33" t="s">
        <v>43</v>
      </c>
      <c r="C53" s="27" t="s">
        <v>158</v>
      </c>
      <c r="D53" s="33" t="s">
        <v>56</v>
      </c>
      <c r="E53" s="33" t="s">
        <v>46</v>
      </c>
      <c r="F53" s="33" t="s">
        <v>159</v>
      </c>
      <c r="G53" s="34">
        <v>22.707380029261401</v>
      </c>
      <c r="H53" s="35"/>
    </row>
    <row r="54" spans="1:11" s="32" customFormat="1" ht="15" customHeight="1" x14ac:dyDescent="0.2">
      <c r="A54" s="26" t="s">
        <v>324</v>
      </c>
      <c r="B54" s="26" t="s">
        <v>43</v>
      </c>
      <c r="C54" s="27" t="s">
        <v>158</v>
      </c>
      <c r="D54" s="26" t="s">
        <v>6</v>
      </c>
      <c r="E54" s="26" t="s">
        <v>46</v>
      </c>
      <c r="F54" s="27" t="s">
        <v>168</v>
      </c>
      <c r="G54" s="28">
        <v>31.130377277190998</v>
      </c>
      <c r="H54" s="29">
        <f>AVERAGE(G54:G55)</f>
        <v>31.055809788397049</v>
      </c>
      <c r="I54" s="30">
        <f>H54-H56</f>
        <v>7.3640364708134989</v>
      </c>
      <c r="J54" s="31">
        <f>2^(-I54)</f>
        <v>6.0702158325553774E-3</v>
      </c>
      <c r="K54" s="32">
        <f>J54/$L$2</f>
        <v>0.8520465194237774</v>
      </c>
    </row>
    <row r="55" spans="1:11" s="32" customFormat="1" ht="15" customHeight="1" x14ac:dyDescent="0.2">
      <c r="A55" s="26" t="s">
        <v>325</v>
      </c>
      <c r="B55" s="26" t="s">
        <v>43</v>
      </c>
      <c r="C55" s="27" t="s">
        <v>158</v>
      </c>
      <c r="D55" s="26" t="s">
        <v>6</v>
      </c>
      <c r="E55" s="26" t="s">
        <v>46</v>
      </c>
      <c r="F55" s="27" t="s">
        <v>168</v>
      </c>
      <c r="G55" s="28">
        <v>30.9812422996031</v>
      </c>
      <c r="H55" s="29"/>
    </row>
    <row r="56" spans="1:11" s="32" customFormat="1" ht="15" customHeight="1" x14ac:dyDescent="0.2">
      <c r="A56" s="26" t="s">
        <v>174</v>
      </c>
      <c r="B56" s="26" t="s">
        <v>43</v>
      </c>
      <c r="C56" s="27" t="s">
        <v>158</v>
      </c>
      <c r="D56" s="26" t="s">
        <v>56</v>
      </c>
      <c r="E56" s="26" t="s">
        <v>46</v>
      </c>
      <c r="F56" s="26" t="s">
        <v>168</v>
      </c>
      <c r="G56" s="28">
        <v>23.7751895896691</v>
      </c>
      <c r="H56" s="29">
        <f>AVERAGE(G56:G57)</f>
        <v>23.69177331758355</v>
      </c>
      <c r="I56" s="28"/>
    </row>
    <row r="57" spans="1:11" s="36" customFormat="1" ht="15" customHeight="1" x14ac:dyDescent="0.2">
      <c r="A57" s="33" t="s">
        <v>175</v>
      </c>
      <c r="B57" s="33" t="s">
        <v>43</v>
      </c>
      <c r="C57" s="27" t="s">
        <v>158</v>
      </c>
      <c r="D57" s="33" t="s">
        <v>56</v>
      </c>
      <c r="E57" s="33" t="s">
        <v>46</v>
      </c>
      <c r="F57" s="33" t="s">
        <v>168</v>
      </c>
      <c r="G57" s="34">
        <v>23.608357045498</v>
      </c>
      <c r="H57" s="35"/>
    </row>
    <row r="58" spans="1:11" s="32" customFormat="1" ht="15" customHeight="1" x14ac:dyDescent="0.2">
      <c r="A58" s="26" t="s">
        <v>326</v>
      </c>
      <c r="B58" s="26" t="s">
        <v>43</v>
      </c>
      <c r="C58" s="27" t="s">
        <v>158</v>
      </c>
      <c r="D58" s="26" t="s">
        <v>6</v>
      </c>
      <c r="E58" s="26" t="s">
        <v>46</v>
      </c>
      <c r="F58" s="27" t="s">
        <v>177</v>
      </c>
      <c r="G58" s="28">
        <v>29.960080722972201</v>
      </c>
      <c r="H58" s="29">
        <f>AVERAGE(G58:G59)</f>
        <v>29.806838269024048</v>
      </c>
      <c r="I58" s="30">
        <f>H58-H60</f>
        <v>7.0982648584769485</v>
      </c>
      <c r="J58" s="31">
        <f>2^(-I58)</f>
        <v>7.2980924476126101E-3</v>
      </c>
      <c r="K58" s="32">
        <f>J58/$L$2</f>
        <v>1.0243975568498951</v>
      </c>
    </row>
    <row r="59" spans="1:11" s="32" customFormat="1" ht="15" customHeight="1" x14ac:dyDescent="0.2">
      <c r="A59" s="26" t="s">
        <v>327</v>
      </c>
      <c r="B59" s="26" t="s">
        <v>43</v>
      </c>
      <c r="C59" s="27" t="s">
        <v>158</v>
      </c>
      <c r="D59" s="26" t="s">
        <v>6</v>
      </c>
      <c r="E59" s="26" t="s">
        <v>46</v>
      </c>
      <c r="F59" s="27" t="s">
        <v>177</v>
      </c>
      <c r="G59" s="28">
        <v>29.653595815075899</v>
      </c>
      <c r="H59" s="29"/>
    </row>
    <row r="60" spans="1:11" s="32" customFormat="1" ht="15" customHeight="1" x14ac:dyDescent="0.2">
      <c r="A60" s="26" t="s">
        <v>183</v>
      </c>
      <c r="B60" s="26" t="s">
        <v>43</v>
      </c>
      <c r="C60" s="27" t="s">
        <v>158</v>
      </c>
      <c r="D60" s="26" t="s">
        <v>56</v>
      </c>
      <c r="E60" s="26" t="s">
        <v>46</v>
      </c>
      <c r="F60" s="26" t="s">
        <v>177</v>
      </c>
      <c r="G60" s="28">
        <v>22.699653663575798</v>
      </c>
      <c r="H60" s="29">
        <f>AVERAGE(G60:G61)</f>
        <v>22.7085734105471</v>
      </c>
      <c r="I60" s="28"/>
    </row>
    <row r="61" spans="1:11" s="36" customFormat="1" ht="15" customHeight="1" x14ac:dyDescent="0.2">
      <c r="A61" s="33" t="s">
        <v>184</v>
      </c>
      <c r="B61" s="33" t="s">
        <v>43</v>
      </c>
      <c r="C61" s="27" t="s">
        <v>158</v>
      </c>
      <c r="D61" s="33" t="s">
        <v>56</v>
      </c>
      <c r="E61" s="33" t="s">
        <v>46</v>
      </c>
      <c r="F61" s="33" t="s">
        <v>177</v>
      </c>
      <c r="G61" s="34">
        <v>22.717493157518401</v>
      </c>
      <c r="H61" s="35"/>
    </row>
    <row r="62" spans="1:11" s="32" customFormat="1" ht="15" customHeight="1" x14ac:dyDescent="0.2">
      <c r="A62" s="26" t="s">
        <v>348</v>
      </c>
      <c r="B62" s="26" t="s">
        <v>43</v>
      </c>
      <c r="C62" s="26" t="s">
        <v>17</v>
      </c>
      <c r="D62" s="26" t="s">
        <v>6</v>
      </c>
      <c r="E62" s="26" t="s">
        <v>46</v>
      </c>
      <c r="F62" s="27" t="s">
        <v>186</v>
      </c>
      <c r="G62" s="28">
        <v>29.355490230573601</v>
      </c>
      <c r="H62" s="29">
        <f>AVERAGE(G62:G63)</f>
        <v>29.541924288734002</v>
      </c>
      <c r="I62" s="30">
        <f>H62-H64</f>
        <v>6.839209891055404</v>
      </c>
      <c r="J62" s="31">
        <f>2^(-I62)</f>
        <v>8.7335875088253093E-3</v>
      </c>
      <c r="K62" s="32">
        <f>J62/$L$2</f>
        <v>1.2258909805263001</v>
      </c>
    </row>
    <row r="63" spans="1:11" s="32" customFormat="1" ht="15" customHeight="1" x14ac:dyDescent="0.2">
      <c r="A63" s="26" t="s">
        <v>350</v>
      </c>
      <c r="B63" s="26" t="s">
        <v>43</v>
      </c>
      <c r="C63" s="26" t="s">
        <v>17</v>
      </c>
      <c r="D63" s="26" t="s">
        <v>6</v>
      </c>
      <c r="E63" s="26" t="s">
        <v>46</v>
      </c>
      <c r="F63" s="27" t="s">
        <v>186</v>
      </c>
      <c r="G63" s="28">
        <v>29.728358346894399</v>
      </c>
      <c r="H63" s="29"/>
    </row>
    <row r="64" spans="1:11" s="32" customFormat="1" ht="15" customHeight="1" x14ac:dyDescent="0.2">
      <c r="A64" s="26" t="s">
        <v>192</v>
      </c>
      <c r="B64" s="26" t="s">
        <v>43</v>
      </c>
      <c r="C64" s="26" t="s">
        <v>17</v>
      </c>
      <c r="D64" s="26" t="s">
        <v>56</v>
      </c>
      <c r="E64" s="26" t="s">
        <v>46</v>
      </c>
      <c r="F64" s="26" t="s">
        <v>186</v>
      </c>
      <c r="G64" s="28">
        <v>22.587069886289999</v>
      </c>
      <c r="H64" s="29">
        <f>AVERAGE(G64:G65)</f>
        <v>22.702714397678598</v>
      </c>
      <c r="I64" s="28"/>
    </row>
    <row r="65" spans="1:11" s="36" customFormat="1" ht="15" customHeight="1" x14ac:dyDescent="0.2">
      <c r="A65" s="33" t="s">
        <v>193</v>
      </c>
      <c r="B65" s="33" t="s">
        <v>43</v>
      </c>
      <c r="C65" s="26" t="s">
        <v>17</v>
      </c>
      <c r="D65" s="33" t="s">
        <v>56</v>
      </c>
      <c r="E65" s="33" t="s">
        <v>46</v>
      </c>
      <c r="F65" s="33" t="s">
        <v>186</v>
      </c>
      <c r="G65" s="34">
        <v>22.8183589090672</v>
      </c>
      <c r="H65" s="35"/>
    </row>
    <row r="66" spans="1:11" s="32" customFormat="1" ht="15" customHeight="1" x14ac:dyDescent="0.2">
      <c r="A66" s="26" t="s">
        <v>351</v>
      </c>
      <c r="B66" s="26" t="s">
        <v>43</v>
      </c>
      <c r="C66" s="26" t="s">
        <v>17</v>
      </c>
      <c r="D66" s="26" t="s">
        <v>6</v>
      </c>
      <c r="E66" s="26" t="s">
        <v>46</v>
      </c>
      <c r="F66" s="27" t="s">
        <v>571</v>
      </c>
      <c r="G66" s="28">
        <v>30.1813135328062</v>
      </c>
      <c r="H66" s="29">
        <f>AVERAGE(G66:G67)</f>
        <v>30.254045403898452</v>
      </c>
      <c r="I66" s="30">
        <f>H66-H68</f>
        <v>7.3116692787548523</v>
      </c>
      <c r="J66" s="31">
        <f>2^(-I66)</f>
        <v>6.2946013233962607E-3</v>
      </c>
      <c r="K66" s="32">
        <f>J66/$L$2</f>
        <v>0.88354241376328502</v>
      </c>
    </row>
    <row r="67" spans="1:11" s="32" customFormat="1" ht="15" customHeight="1" x14ac:dyDescent="0.2">
      <c r="A67" s="26" t="s">
        <v>352</v>
      </c>
      <c r="B67" s="26" t="s">
        <v>43</v>
      </c>
      <c r="C67" s="26" t="s">
        <v>17</v>
      </c>
      <c r="D67" s="26" t="s">
        <v>6</v>
      </c>
      <c r="E67" s="26" t="s">
        <v>46</v>
      </c>
      <c r="F67" s="27" t="s">
        <v>195</v>
      </c>
      <c r="G67" s="28">
        <v>30.3267772749907</v>
      </c>
      <c r="H67" s="29"/>
    </row>
    <row r="68" spans="1:11" s="32" customFormat="1" ht="15" customHeight="1" x14ac:dyDescent="0.2">
      <c r="A68" s="26" t="s">
        <v>201</v>
      </c>
      <c r="B68" s="26" t="s">
        <v>43</v>
      </c>
      <c r="C68" s="26" t="s">
        <v>17</v>
      </c>
      <c r="D68" s="26" t="s">
        <v>56</v>
      </c>
      <c r="E68" s="26" t="s">
        <v>46</v>
      </c>
      <c r="F68" s="26" t="s">
        <v>195</v>
      </c>
      <c r="G68" s="28">
        <v>22.9458444295792</v>
      </c>
      <c r="H68" s="29">
        <f>AVERAGE(G68:G69)</f>
        <v>22.9423761251436</v>
      </c>
      <c r="I68" s="28"/>
    </row>
    <row r="69" spans="1:11" s="36" customFormat="1" ht="15" customHeight="1" x14ac:dyDescent="0.2">
      <c r="A69" s="33" t="s">
        <v>202</v>
      </c>
      <c r="B69" s="33" t="s">
        <v>43</v>
      </c>
      <c r="C69" s="26" t="s">
        <v>17</v>
      </c>
      <c r="D69" s="33" t="s">
        <v>56</v>
      </c>
      <c r="E69" s="33" t="s">
        <v>46</v>
      </c>
      <c r="F69" s="33" t="s">
        <v>195</v>
      </c>
      <c r="G69" s="34">
        <v>22.938907820708</v>
      </c>
      <c r="H69" s="35"/>
    </row>
    <row r="70" spans="1:11" s="32" customFormat="1" ht="15" customHeight="1" x14ac:dyDescent="0.2">
      <c r="A70" s="26" t="s">
        <v>353</v>
      </c>
      <c r="B70" s="26" t="s">
        <v>43</v>
      </c>
      <c r="C70" s="26" t="s">
        <v>17</v>
      </c>
      <c r="D70" s="26" t="s">
        <v>6</v>
      </c>
      <c r="E70" s="26" t="s">
        <v>46</v>
      </c>
      <c r="F70" s="27" t="s">
        <v>572</v>
      </c>
      <c r="G70" s="28">
        <v>30.014875628888799</v>
      </c>
      <c r="H70" s="29">
        <f>AVERAGE(G70:G71)</f>
        <v>30.1608361640805</v>
      </c>
      <c r="I70" s="30">
        <f>H70-H72</f>
        <v>7.588441600034102</v>
      </c>
      <c r="J70" s="31">
        <f>2^(-I70)</f>
        <v>5.1957884245716129E-3</v>
      </c>
      <c r="K70" s="32">
        <f>J70/$L$2</f>
        <v>0.72930741919846009</v>
      </c>
    </row>
    <row r="71" spans="1:11" s="32" customFormat="1" ht="15" customHeight="1" x14ac:dyDescent="0.2">
      <c r="A71" s="26" t="s">
        <v>354</v>
      </c>
      <c r="B71" s="26" t="s">
        <v>43</v>
      </c>
      <c r="C71" s="26" t="s">
        <v>17</v>
      </c>
      <c r="D71" s="26" t="s">
        <v>6</v>
      </c>
      <c r="E71" s="26" t="s">
        <v>46</v>
      </c>
      <c r="F71" s="27" t="s">
        <v>204</v>
      </c>
      <c r="G71" s="28">
        <v>30.306796699272201</v>
      </c>
      <c r="H71" s="29"/>
    </row>
    <row r="72" spans="1:11" s="32" customFormat="1" ht="15" customHeight="1" x14ac:dyDescent="0.2">
      <c r="A72" s="26" t="s">
        <v>210</v>
      </c>
      <c r="B72" s="26" t="s">
        <v>43</v>
      </c>
      <c r="C72" s="26" t="s">
        <v>17</v>
      </c>
      <c r="D72" s="26" t="s">
        <v>56</v>
      </c>
      <c r="E72" s="26" t="s">
        <v>46</v>
      </c>
      <c r="F72" s="26" t="s">
        <v>204</v>
      </c>
      <c r="G72" s="28">
        <v>22.5827166092655</v>
      </c>
      <c r="H72" s="29">
        <f>AVERAGE(G72:G73)</f>
        <v>22.572394564046398</v>
      </c>
      <c r="I72" s="28"/>
    </row>
    <row r="73" spans="1:11" s="41" customFormat="1" ht="15" customHeight="1" thickBot="1" x14ac:dyDescent="0.25">
      <c r="A73" s="38" t="s">
        <v>211</v>
      </c>
      <c r="B73" s="38" t="s">
        <v>43</v>
      </c>
      <c r="C73" s="26" t="s">
        <v>17</v>
      </c>
      <c r="D73" s="38" t="s">
        <v>56</v>
      </c>
      <c r="E73" s="38" t="s">
        <v>46</v>
      </c>
      <c r="F73" s="38" t="s">
        <v>204</v>
      </c>
      <c r="G73" s="39">
        <v>22.5620725188273</v>
      </c>
      <c r="H73" s="40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20075-4D73-104F-95C3-3B46941028E5}">
  <dimension ref="A1:D541"/>
  <sheetViews>
    <sheetView workbookViewId="0">
      <selection sqref="A1:D541"/>
    </sheetView>
  </sheetViews>
  <sheetFormatPr baseColWidth="10" defaultRowHeight="16" x14ac:dyDescent="0.2"/>
  <sheetData>
    <row r="1" spans="1:4" x14ac:dyDescent="0.2">
      <c r="A1" s="23" t="s">
        <v>0</v>
      </c>
      <c r="B1" s="23" t="s">
        <v>29</v>
      </c>
      <c r="C1" s="23" t="s">
        <v>573</v>
      </c>
      <c r="D1" s="23" t="s">
        <v>574</v>
      </c>
    </row>
    <row r="2" spans="1:4" x14ac:dyDescent="0.2">
      <c r="A2" s="23" t="s">
        <v>5</v>
      </c>
      <c r="B2" s="23">
        <v>1</v>
      </c>
      <c r="C2" s="23" t="s">
        <v>575</v>
      </c>
      <c r="D2" s="23">
        <v>58</v>
      </c>
    </row>
    <row r="3" spans="1:4" x14ac:dyDescent="0.2">
      <c r="A3" s="23" t="s">
        <v>5</v>
      </c>
      <c r="B3" s="23">
        <v>1</v>
      </c>
      <c r="C3" s="23" t="s">
        <v>575</v>
      </c>
      <c r="D3" s="23">
        <v>46</v>
      </c>
    </row>
    <row r="4" spans="1:4" x14ac:dyDescent="0.2">
      <c r="A4" s="23" t="s">
        <v>5</v>
      </c>
      <c r="B4" s="23">
        <v>1</v>
      </c>
      <c r="C4" s="23" t="s">
        <v>575</v>
      </c>
      <c r="D4" s="23">
        <v>69</v>
      </c>
    </row>
    <row r="5" spans="1:4" x14ac:dyDescent="0.2">
      <c r="A5" s="23" t="s">
        <v>5</v>
      </c>
      <c r="B5" s="23">
        <v>1</v>
      </c>
      <c r="C5" s="23" t="s">
        <v>575</v>
      </c>
      <c r="D5" s="23">
        <v>24</v>
      </c>
    </row>
    <row r="6" spans="1:4" x14ac:dyDescent="0.2">
      <c r="A6" s="23" t="s">
        <v>5</v>
      </c>
      <c r="B6" s="23">
        <v>1</v>
      </c>
      <c r="C6" s="23" t="s">
        <v>575</v>
      </c>
      <c r="D6" s="23">
        <v>36</v>
      </c>
    </row>
    <row r="7" spans="1:4" x14ac:dyDescent="0.2">
      <c r="A7" s="23" t="s">
        <v>5</v>
      </c>
      <c r="B7" s="23">
        <v>1</v>
      </c>
      <c r="C7" s="23" t="s">
        <v>575</v>
      </c>
      <c r="D7" s="23">
        <v>65</v>
      </c>
    </row>
    <row r="8" spans="1:4" x14ac:dyDescent="0.2">
      <c r="A8" s="23" t="s">
        <v>5</v>
      </c>
      <c r="B8" s="23">
        <v>1</v>
      </c>
      <c r="C8" s="23" t="s">
        <v>575</v>
      </c>
      <c r="D8" s="23">
        <v>29</v>
      </c>
    </row>
    <row r="9" spans="1:4" x14ac:dyDescent="0.2">
      <c r="A9" s="23" t="s">
        <v>5</v>
      </c>
      <c r="B9" s="23">
        <v>1</v>
      </c>
      <c r="C9" s="23" t="s">
        <v>575</v>
      </c>
      <c r="D9" s="23">
        <v>20</v>
      </c>
    </row>
    <row r="10" spans="1:4" x14ac:dyDescent="0.2">
      <c r="A10" s="23" t="s">
        <v>5</v>
      </c>
      <c r="B10" s="23">
        <v>1</v>
      </c>
      <c r="C10" s="23" t="s">
        <v>575</v>
      </c>
      <c r="D10" s="23">
        <v>50</v>
      </c>
    </row>
    <row r="11" spans="1:4" x14ac:dyDescent="0.2">
      <c r="A11" s="23" t="s">
        <v>5</v>
      </c>
      <c r="B11" s="23">
        <v>1</v>
      </c>
      <c r="C11" s="23" t="s">
        <v>575</v>
      </c>
      <c r="D11" s="23">
        <v>22</v>
      </c>
    </row>
    <row r="12" spans="1:4" x14ac:dyDescent="0.2">
      <c r="A12" s="23" t="s">
        <v>5</v>
      </c>
      <c r="B12" s="23">
        <v>1</v>
      </c>
      <c r="C12" s="23" t="s">
        <v>575</v>
      </c>
      <c r="D12" s="23">
        <v>19</v>
      </c>
    </row>
    <row r="13" spans="1:4" x14ac:dyDescent="0.2">
      <c r="A13" s="23" t="s">
        <v>5</v>
      </c>
      <c r="B13" s="23">
        <v>1</v>
      </c>
      <c r="C13" s="23" t="s">
        <v>575</v>
      </c>
      <c r="D13" s="23">
        <v>68</v>
      </c>
    </row>
    <row r="14" spans="1:4" x14ac:dyDescent="0.2">
      <c r="A14" s="23" t="s">
        <v>5</v>
      </c>
      <c r="B14" s="23">
        <v>1</v>
      </c>
      <c r="C14" s="23" t="s">
        <v>575</v>
      </c>
      <c r="D14" s="23">
        <v>18</v>
      </c>
    </row>
    <row r="15" spans="1:4" x14ac:dyDescent="0.2">
      <c r="A15" s="23" t="s">
        <v>5</v>
      </c>
      <c r="B15" s="23">
        <v>1</v>
      </c>
      <c r="C15" s="23" t="s">
        <v>575</v>
      </c>
      <c r="D15" s="23">
        <v>40</v>
      </c>
    </row>
    <row r="16" spans="1:4" x14ac:dyDescent="0.2">
      <c r="A16" s="23" t="s">
        <v>5</v>
      </c>
      <c r="B16" s="23">
        <v>1</v>
      </c>
      <c r="C16" s="23" t="s">
        <v>575</v>
      </c>
      <c r="D16" s="23">
        <v>66</v>
      </c>
    </row>
    <row r="17" spans="1:4" x14ac:dyDescent="0.2">
      <c r="A17" s="23" t="s">
        <v>5</v>
      </c>
      <c r="B17" s="23">
        <v>1</v>
      </c>
      <c r="C17" s="23" t="s">
        <v>575</v>
      </c>
      <c r="D17" s="23">
        <v>57</v>
      </c>
    </row>
    <row r="18" spans="1:4" x14ac:dyDescent="0.2">
      <c r="A18" s="23" t="s">
        <v>5</v>
      </c>
      <c r="B18" s="23">
        <v>1</v>
      </c>
      <c r="C18" s="23" t="s">
        <v>575</v>
      </c>
      <c r="D18" s="23">
        <v>23</v>
      </c>
    </row>
    <row r="19" spans="1:4" x14ac:dyDescent="0.2">
      <c r="A19" s="23" t="s">
        <v>5</v>
      </c>
      <c r="B19" s="23">
        <v>1</v>
      </c>
      <c r="C19" s="23" t="s">
        <v>575</v>
      </c>
      <c r="D19" s="23">
        <v>19</v>
      </c>
    </row>
    <row r="20" spans="1:4" x14ac:dyDescent="0.2">
      <c r="A20" s="23" t="s">
        <v>5</v>
      </c>
      <c r="B20" s="23">
        <v>1</v>
      </c>
      <c r="C20" s="23" t="s">
        <v>575</v>
      </c>
      <c r="D20" s="23">
        <v>65</v>
      </c>
    </row>
    <row r="21" spans="1:4" x14ac:dyDescent="0.2">
      <c r="A21" s="23" t="s">
        <v>5</v>
      </c>
      <c r="B21" s="23">
        <v>1</v>
      </c>
      <c r="C21" s="23" t="s">
        <v>575</v>
      </c>
      <c r="D21" s="23">
        <v>45</v>
      </c>
    </row>
    <row r="22" spans="1:4" x14ac:dyDescent="0.2">
      <c r="A22" s="23" t="s">
        <v>5</v>
      </c>
      <c r="B22" s="23">
        <v>1</v>
      </c>
      <c r="C22" s="23" t="s">
        <v>575</v>
      </c>
      <c r="D22" s="23">
        <v>34</v>
      </c>
    </row>
    <row r="23" spans="1:4" x14ac:dyDescent="0.2">
      <c r="A23" s="23" t="s">
        <v>5</v>
      </c>
      <c r="B23" s="23">
        <v>1</v>
      </c>
      <c r="C23" s="23" t="s">
        <v>575</v>
      </c>
      <c r="D23" s="23">
        <v>48</v>
      </c>
    </row>
    <row r="24" spans="1:4" x14ac:dyDescent="0.2">
      <c r="A24" s="23" t="s">
        <v>5</v>
      </c>
      <c r="B24" s="23">
        <v>1</v>
      </c>
      <c r="C24" s="23" t="s">
        <v>575</v>
      </c>
      <c r="D24" s="23">
        <v>43</v>
      </c>
    </row>
    <row r="25" spans="1:4" x14ac:dyDescent="0.2">
      <c r="A25" s="23" t="s">
        <v>5</v>
      </c>
      <c r="B25" s="23">
        <v>1</v>
      </c>
      <c r="C25" s="23" t="s">
        <v>575</v>
      </c>
      <c r="D25" s="23">
        <v>61</v>
      </c>
    </row>
    <row r="26" spans="1:4" x14ac:dyDescent="0.2">
      <c r="A26" s="23" t="s">
        <v>5</v>
      </c>
      <c r="B26" s="23">
        <v>1</v>
      </c>
      <c r="C26" s="23" t="s">
        <v>575</v>
      </c>
      <c r="D26" s="23">
        <v>53</v>
      </c>
    </row>
    <row r="27" spans="1:4" x14ac:dyDescent="0.2">
      <c r="A27" s="23" t="s">
        <v>5</v>
      </c>
      <c r="B27" s="23">
        <v>1</v>
      </c>
      <c r="C27" s="23" t="s">
        <v>575</v>
      </c>
      <c r="D27" s="23">
        <v>42</v>
      </c>
    </row>
    <row r="28" spans="1:4" x14ac:dyDescent="0.2">
      <c r="A28" s="23" t="s">
        <v>5</v>
      </c>
      <c r="B28" s="23">
        <v>1</v>
      </c>
      <c r="C28" s="23" t="s">
        <v>575</v>
      </c>
      <c r="D28" s="23">
        <v>43</v>
      </c>
    </row>
    <row r="29" spans="1:4" x14ac:dyDescent="0.2">
      <c r="A29" s="23" t="s">
        <v>5</v>
      </c>
      <c r="B29" s="23">
        <v>1</v>
      </c>
      <c r="C29" s="23" t="s">
        <v>575</v>
      </c>
      <c r="D29" s="23">
        <v>23</v>
      </c>
    </row>
    <row r="30" spans="1:4" x14ac:dyDescent="0.2">
      <c r="A30" s="23" t="s">
        <v>5</v>
      </c>
      <c r="B30" s="23">
        <v>1</v>
      </c>
      <c r="C30" s="23" t="s">
        <v>575</v>
      </c>
      <c r="D30" s="23">
        <v>63</v>
      </c>
    </row>
    <row r="31" spans="1:4" x14ac:dyDescent="0.2">
      <c r="A31" s="23" t="s">
        <v>5</v>
      </c>
      <c r="B31" s="23">
        <v>1</v>
      </c>
      <c r="C31" s="23" t="s">
        <v>575</v>
      </c>
      <c r="D31" s="23">
        <v>27</v>
      </c>
    </row>
    <row r="32" spans="1:4" x14ac:dyDescent="0.2">
      <c r="A32" s="23" t="s">
        <v>5</v>
      </c>
      <c r="B32" s="23">
        <v>2</v>
      </c>
      <c r="C32" s="23" t="s">
        <v>575</v>
      </c>
      <c r="D32" s="23">
        <v>51</v>
      </c>
    </row>
    <row r="33" spans="1:4" x14ac:dyDescent="0.2">
      <c r="A33" s="23" t="s">
        <v>5</v>
      </c>
      <c r="B33" s="23">
        <v>2</v>
      </c>
      <c r="C33" s="23" t="s">
        <v>575</v>
      </c>
      <c r="D33" s="23">
        <v>59</v>
      </c>
    </row>
    <row r="34" spans="1:4" x14ac:dyDescent="0.2">
      <c r="A34" s="23" t="s">
        <v>5</v>
      </c>
      <c r="B34" s="23">
        <v>2</v>
      </c>
      <c r="C34" s="23" t="s">
        <v>575</v>
      </c>
      <c r="D34" s="23">
        <v>45</v>
      </c>
    </row>
    <row r="35" spans="1:4" x14ac:dyDescent="0.2">
      <c r="A35" s="23" t="s">
        <v>5</v>
      </c>
      <c r="B35" s="23">
        <v>2</v>
      </c>
      <c r="C35" s="23" t="s">
        <v>575</v>
      </c>
      <c r="D35" s="23">
        <v>51</v>
      </c>
    </row>
    <row r="36" spans="1:4" x14ac:dyDescent="0.2">
      <c r="A36" s="23" t="s">
        <v>5</v>
      </c>
      <c r="B36" s="23">
        <v>2</v>
      </c>
      <c r="C36" s="23" t="s">
        <v>575</v>
      </c>
      <c r="D36" s="23">
        <v>43</v>
      </c>
    </row>
    <row r="37" spans="1:4" x14ac:dyDescent="0.2">
      <c r="A37" s="23" t="s">
        <v>5</v>
      </c>
      <c r="B37" s="23">
        <v>2</v>
      </c>
      <c r="C37" s="23" t="s">
        <v>575</v>
      </c>
      <c r="D37" s="23">
        <v>22</v>
      </c>
    </row>
    <row r="38" spans="1:4" x14ac:dyDescent="0.2">
      <c r="A38" s="23" t="s">
        <v>5</v>
      </c>
      <c r="B38" s="23">
        <v>2</v>
      </c>
      <c r="C38" s="23" t="s">
        <v>575</v>
      </c>
      <c r="D38" s="23">
        <v>39</v>
      </c>
    </row>
    <row r="39" spans="1:4" x14ac:dyDescent="0.2">
      <c r="A39" s="23" t="s">
        <v>5</v>
      </c>
      <c r="B39" s="23">
        <v>2</v>
      </c>
      <c r="C39" s="23" t="s">
        <v>575</v>
      </c>
      <c r="D39" s="23">
        <v>46</v>
      </c>
    </row>
    <row r="40" spans="1:4" x14ac:dyDescent="0.2">
      <c r="A40" s="23" t="s">
        <v>5</v>
      </c>
      <c r="B40" s="23">
        <v>2</v>
      </c>
      <c r="C40" s="23" t="s">
        <v>575</v>
      </c>
      <c r="D40" s="23">
        <v>66</v>
      </c>
    </row>
    <row r="41" spans="1:4" x14ac:dyDescent="0.2">
      <c r="A41" s="23" t="s">
        <v>5</v>
      </c>
      <c r="B41" s="23">
        <v>2</v>
      </c>
      <c r="C41" s="23" t="s">
        <v>575</v>
      </c>
      <c r="D41" s="23">
        <v>20</v>
      </c>
    </row>
    <row r="42" spans="1:4" x14ac:dyDescent="0.2">
      <c r="A42" s="23" t="s">
        <v>5</v>
      </c>
      <c r="B42" s="23">
        <v>2</v>
      </c>
      <c r="C42" s="23" t="s">
        <v>575</v>
      </c>
      <c r="D42" s="23">
        <v>44</v>
      </c>
    </row>
    <row r="43" spans="1:4" x14ac:dyDescent="0.2">
      <c r="A43" s="23" t="s">
        <v>5</v>
      </c>
      <c r="B43" s="23">
        <v>2</v>
      </c>
      <c r="C43" s="23" t="s">
        <v>575</v>
      </c>
      <c r="D43" s="23">
        <v>42</v>
      </c>
    </row>
    <row r="44" spans="1:4" x14ac:dyDescent="0.2">
      <c r="A44" s="23" t="s">
        <v>5</v>
      </c>
      <c r="B44" s="23">
        <v>2</v>
      </c>
      <c r="C44" s="23" t="s">
        <v>575</v>
      </c>
      <c r="D44" s="23">
        <v>46</v>
      </c>
    </row>
    <row r="45" spans="1:4" x14ac:dyDescent="0.2">
      <c r="A45" s="23" t="s">
        <v>5</v>
      </c>
      <c r="B45" s="23">
        <v>2</v>
      </c>
      <c r="C45" s="23" t="s">
        <v>575</v>
      </c>
      <c r="D45" s="23">
        <v>17</v>
      </c>
    </row>
    <row r="46" spans="1:4" x14ac:dyDescent="0.2">
      <c r="A46" s="23" t="s">
        <v>5</v>
      </c>
      <c r="B46" s="23">
        <v>2</v>
      </c>
      <c r="C46" s="23" t="s">
        <v>575</v>
      </c>
      <c r="D46" s="23">
        <v>33</v>
      </c>
    </row>
    <row r="47" spans="1:4" x14ac:dyDescent="0.2">
      <c r="A47" s="23" t="s">
        <v>5</v>
      </c>
      <c r="B47" s="23">
        <v>2</v>
      </c>
      <c r="C47" s="23" t="s">
        <v>575</v>
      </c>
      <c r="D47" s="23">
        <v>41</v>
      </c>
    </row>
    <row r="48" spans="1:4" x14ac:dyDescent="0.2">
      <c r="A48" s="23" t="s">
        <v>5</v>
      </c>
      <c r="B48" s="23">
        <v>2</v>
      </c>
      <c r="C48" s="23" t="s">
        <v>575</v>
      </c>
      <c r="D48" s="23">
        <v>60</v>
      </c>
    </row>
    <row r="49" spans="1:4" x14ac:dyDescent="0.2">
      <c r="A49" s="23" t="s">
        <v>5</v>
      </c>
      <c r="B49" s="23">
        <v>2</v>
      </c>
      <c r="C49" s="23" t="s">
        <v>575</v>
      </c>
      <c r="D49" s="23">
        <v>49</v>
      </c>
    </row>
    <row r="50" spans="1:4" x14ac:dyDescent="0.2">
      <c r="A50" s="23" t="s">
        <v>5</v>
      </c>
      <c r="B50" s="23">
        <v>2</v>
      </c>
      <c r="C50" s="23" t="s">
        <v>575</v>
      </c>
      <c r="D50" s="23">
        <v>68</v>
      </c>
    </row>
    <row r="51" spans="1:4" x14ac:dyDescent="0.2">
      <c r="A51" s="23" t="s">
        <v>5</v>
      </c>
      <c r="B51" s="23">
        <v>2</v>
      </c>
      <c r="C51" s="23" t="s">
        <v>575</v>
      </c>
      <c r="D51" s="23">
        <v>42</v>
      </c>
    </row>
    <row r="52" spans="1:4" x14ac:dyDescent="0.2">
      <c r="A52" s="23" t="s">
        <v>5</v>
      </c>
      <c r="B52" s="23">
        <v>2</v>
      </c>
      <c r="C52" s="23" t="s">
        <v>575</v>
      </c>
      <c r="D52" s="23">
        <v>14</v>
      </c>
    </row>
    <row r="53" spans="1:4" x14ac:dyDescent="0.2">
      <c r="A53" s="23" t="s">
        <v>5</v>
      </c>
      <c r="B53" s="23">
        <v>2</v>
      </c>
      <c r="C53" s="23" t="s">
        <v>575</v>
      </c>
      <c r="D53" s="23">
        <v>70</v>
      </c>
    </row>
    <row r="54" spans="1:4" x14ac:dyDescent="0.2">
      <c r="A54" s="23" t="s">
        <v>5</v>
      </c>
      <c r="B54" s="23">
        <v>2</v>
      </c>
      <c r="C54" s="23" t="s">
        <v>575</v>
      </c>
      <c r="D54" s="23">
        <v>38</v>
      </c>
    </row>
    <row r="55" spans="1:4" x14ac:dyDescent="0.2">
      <c r="A55" s="23" t="s">
        <v>5</v>
      </c>
      <c r="B55" s="23">
        <v>2</v>
      </c>
      <c r="C55" s="23" t="s">
        <v>575</v>
      </c>
      <c r="D55" s="23">
        <v>44</v>
      </c>
    </row>
    <row r="56" spans="1:4" x14ac:dyDescent="0.2">
      <c r="A56" s="23" t="s">
        <v>5</v>
      </c>
      <c r="B56" s="23">
        <v>2</v>
      </c>
      <c r="C56" s="23" t="s">
        <v>575</v>
      </c>
      <c r="D56" s="23">
        <v>50</v>
      </c>
    </row>
    <row r="57" spans="1:4" x14ac:dyDescent="0.2">
      <c r="A57" s="23" t="s">
        <v>5</v>
      </c>
      <c r="B57" s="23">
        <v>2</v>
      </c>
      <c r="C57" s="23" t="s">
        <v>575</v>
      </c>
      <c r="D57" s="23">
        <v>40</v>
      </c>
    </row>
    <row r="58" spans="1:4" x14ac:dyDescent="0.2">
      <c r="A58" s="23" t="s">
        <v>5</v>
      </c>
      <c r="B58" s="23">
        <v>2</v>
      </c>
      <c r="C58" s="23" t="s">
        <v>575</v>
      </c>
      <c r="D58" s="23">
        <v>29</v>
      </c>
    </row>
    <row r="59" spans="1:4" x14ac:dyDescent="0.2">
      <c r="A59" s="23" t="s">
        <v>5</v>
      </c>
      <c r="B59" s="23">
        <v>2</v>
      </c>
      <c r="C59" s="23" t="s">
        <v>575</v>
      </c>
      <c r="D59" s="23">
        <v>32</v>
      </c>
    </row>
    <row r="60" spans="1:4" x14ac:dyDescent="0.2">
      <c r="A60" s="23" t="s">
        <v>5</v>
      </c>
      <c r="B60" s="23">
        <v>2</v>
      </c>
      <c r="C60" s="23" t="s">
        <v>575</v>
      </c>
      <c r="D60" s="23">
        <v>69</v>
      </c>
    </row>
    <row r="61" spans="1:4" x14ac:dyDescent="0.2">
      <c r="A61" s="23" t="s">
        <v>5</v>
      </c>
      <c r="B61" s="23">
        <v>2</v>
      </c>
      <c r="C61" s="23" t="s">
        <v>575</v>
      </c>
      <c r="D61" s="23">
        <v>46</v>
      </c>
    </row>
    <row r="62" spans="1:4" x14ac:dyDescent="0.2">
      <c r="A62" s="23" t="s">
        <v>5</v>
      </c>
      <c r="B62" s="23">
        <v>3</v>
      </c>
      <c r="C62" s="23" t="s">
        <v>575</v>
      </c>
      <c r="D62" s="23">
        <v>51</v>
      </c>
    </row>
    <row r="63" spans="1:4" x14ac:dyDescent="0.2">
      <c r="A63" s="23" t="s">
        <v>5</v>
      </c>
      <c r="B63" s="23">
        <v>3</v>
      </c>
      <c r="C63" s="23" t="s">
        <v>575</v>
      </c>
      <c r="D63" s="23">
        <v>17</v>
      </c>
    </row>
    <row r="64" spans="1:4" x14ac:dyDescent="0.2">
      <c r="A64" s="23" t="s">
        <v>5</v>
      </c>
      <c r="B64" s="23">
        <v>3</v>
      </c>
      <c r="C64" s="23" t="s">
        <v>575</v>
      </c>
      <c r="D64" s="23">
        <v>47</v>
      </c>
    </row>
    <row r="65" spans="1:4" x14ac:dyDescent="0.2">
      <c r="A65" s="23" t="s">
        <v>5</v>
      </c>
      <c r="B65" s="23">
        <v>3</v>
      </c>
      <c r="C65" s="23" t="s">
        <v>575</v>
      </c>
      <c r="D65" s="23">
        <v>48</v>
      </c>
    </row>
    <row r="66" spans="1:4" x14ac:dyDescent="0.2">
      <c r="A66" s="23" t="s">
        <v>5</v>
      </c>
      <c r="B66" s="23">
        <v>3</v>
      </c>
      <c r="C66" s="23" t="s">
        <v>575</v>
      </c>
      <c r="D66" s="23">
        <v>45</v>
      </c>
    </row>
    <row r="67" spans="1:4" x14ac:dyDescent="0.2">
      <c r="A67" s="23" t="s">
        <v>5</v>
      </c>
      <c r="B67" s="23">
        <v>3</v>
      </c>
      <c r="C67" s="23" t="s">
        <v>575</v>
      </c>
      <c r="D67" s="23">
        <v>49</v>
      </c>
    </row>
    <row r="68" spans="1:4" x14ac:dyDescent="0.2">
      <c r="A68" s="23" t="s">
        <v>5</v>
      </c>
      <c r="B68" s="23">
        <v>3</v>
      </c>
      <c r="C68" s="23" t="s">
        <v>575</v>
      </c>
      <c r="D68" s="23">
        <v>56</v>
      </c>
    </row>
    <row r="69" spans="1:4" x14ac:dyDescent="0.2">
      <c r="A69" s="23" t="s">
        <v>5</v>
      </c>
      <c r="B69" s="23">
        <v>3</v>
      </c>
      <c r="C69" s="23" t="s">
        <v>575</v>
      </c>
      <c r="D69" s="23">
        <v>42</v>
      </c>
    </row>
    <row r="70" spans="1:4" x14ac:dyDescent="0.2">
      <c r="A70" s="23" t="s">
        <v>5</v>
      </c>
      <c r="B70" s="23">
        <v>3</v>
      </c>
      <c r="C70" s="23" t="s">
        <v>575</v>
      </c>
      <c r="D70" s="23">
        <v>49</v>
      </c>
    </row>
    <row r="71" spans="1:4" x14ac:dyDescent="0.2">
      <c r="A71" s="23" t="s">
        <v>5</v>
      </c>
      <c r="B71" s="23">
        <v>3</v>
      </c>
      <c r="C71" s="23" t="s">
        <v>575</v>
      </c>
      <c r="D71" s="23">
        <v>48</v>
      </c>
    </row>
    <row r="72" spans="1:4" x14ac:dyDescent="0.2">
      <c r="A72" s="23" t="s">
        <v>5</v>
      </c>
      <c r="B72" s="23">
        <v>3</v>
      </c>
      <c r="C72" s="23" t="s">
        <v>575</v>
      </c>
      <c r="D72" s="23">
        <v>45</v>
      </c>
    </row>
    <row r="73" spans="1:4" x14ac:dyDescent="0.2">
      <c r="A73" s="23" t="s">
        <v>5</v>
      </c>
      <c r="B73" s="23">
        <v>3</v>
      </c>
      <c r="C73" s="23" t="s">
        <v>575</v>
      </c>
      <c r="D73" s="23">
        <v>45</v>
      </c>
    </row>
    <row r="74" spans="1:4" x14ac:dyDescent="0.2">
      <c r="A74" s="23" t="s">
        <v>5</v>
      </c>
      <c r="B74" s="23">
        <v>3</v>
      </c>
      <c r="C74" s="23" t="s">
        <v>575</v>
      </c>
      <c r="D74" s="23">
        <v>15</v>
      </c>
    </row>
    <row r="75" spans="1:4" x14ac:dyDescent="0.2">
      <c r="A75" s="23" t="s">
        <v>5</v>
      </c>
      <c r="B75" s="23">
        <v>3</v>
      </c>
      <c r="C75" s="23" t="s">
        <v>575</v>
      </c>
      <c r="D75" s="23">
        <v>68</v>
      </c>
    </row>
    <row r="76" spans="1:4" x14ac:dyDescent="0.2">
      <c r="A76" s="23" t="s">
        <v>5</v>
      </c>
      <c r="B76" s="23">
        <v>3</v>
      </c>
      <c r="C76" s="23" t="s">
        <v>575</v>
      </c>
      <c r="D76" s="23">
        <v>24</v>
      </c>
    </row>
    <row r="77" spans="1:4" x14ac:dyDescent="0.2">
      <c r="A77" s="23" t="s">
        <v>5</v>
      </c>
      <c r="B77" s="23">
        <v>3</v>
      </c>
      <c r="C77" s="23" t="s">
        <v>575</v>
      </c>
      <c r="D77" s="23">
        <v>26</v>
      </c>
    </row>
    <row r="78" spans="1:4" x14ac:dyDescent="0.2">
      <c r="A78" s="23" t="s">
        <v>5</v>
      </c>
      <c r="B78" s="23">
        <v>3</v>
      </c>
      <c r="C78" s="23" t="s">
        <v>575</v>
      </c>
      <c r="D78" s="23">
        <v>21</v>
      </c>
    </row>
    <row r="79" spans="1:4" x14ac:dyDescent="0.2">
      <c r="A79" s="23" t="s">
        <v>5</v>
      </c>
      <c r="B79" s="23">
        <v>3</v>
      </c>
      <c r="C79" s="23" t="s">
        <v>575</v>
      </c>
      <c r="D79" s="23">
        <v>46</v>
      </c>
    </row>
    <row r="80" spans="1:4" x14ac:dyDescent="0.2">
      <c r="A80" s="23" t="s">
        <v>5</v>
      </c>
      <c r="B80" s="23">
        <v>3</v>
      </c>
      <c r="C80" s="23" t="s">
        <v>575</v>
      </c>
      <c r="D80" s="23">
        <v>47</v>
      </c>
    </row>
    <row r="81" spans="1:4" x14ac:dyDescent="0.2">
      <c r="A81" s="23" t="s">
        <v>5</v>
      </c>
      <c r="B81" s="23">
        <v>3</v>
      </c>
      <c r="C81" s="23" t="s">
        <v>575</v>
      </c>
      <c r="D81" s="23">
        <v>46</v>
      </c>
    </row>
    <row r="82" spans="1:4" x14ac:dyDescent="0.2">
      <c r="A82" s="23" t="s">
        <v>5</v>
      </c>
      <c r="B82" s="23">
        <v>3</v>
      </c>
      <c r="C82" s="23" t="s">
        <v>575</v>
      </c>
      <c r="D82" s="23">
        <v>32</v>
      </c>
    </row>
    <row r="83" spans="1:4" x14ac:dyDescent="0.2">
      <c r="A83" s="23" t="s">
        <v>5</v>
      </c>
      <c r="B83" s="23">
        <v>3</v>
      </c>
      <c r="C83" s="23" t="s">
        <v>575</v>
      </c>
      <c r="D83" s="23">
        <v>16</v>
      </c>
    </row>
    <row r="84" spans="1:4" x14ac:dyDescent="0.2">
      <c r="A84" s="23" t="s">
        <v>5</v>
      </c>
      <c r="B84" s="23">
        <v>3</v>
      </c>
      <c r="C84" s="23" t="s">
        <v>575</v>
      </c>
      <c r="D84" s="23">
        <v>64</v>
      </c>
    </row>
    <row r="85" spans="1:4" x14ac:dyDescent="0.2">
      <c r="A85" s="23" t="s">
        <v>5</v>
      </c>
      <c r="B85" s="23">
        <v>3</v>
      </c>
      <c r="C85" s="23" t="s">
        <v>575</v>
      </c>
      <c r="D85" s="23">
        <v>55</v>
      </c>
    </row>
    <row r="86" spans="1:4" x14ac:dyDescent="0.2">
      <c r="A86" s="23" t="s">
        <v>5</v>
      </c>
      <c r="B86" s="23">
        <v>3</v>
      </c>
      <c r="C86" s="23" t="s">
        <v>575</v>
      </c>
      <c r="D86" s="23">
        <v>48</v>
      </c>
    </row>
    <row r="87" spans="1:4" x14ac:dyDescent="0.2">
      <c r="A87" s="23" t="s">
        <v>5</v>
      </c>
      <c r="B87" s="23">
        <v>3</v>
      </c>
      <c r="C87" s="23" t="s">
        <v>575</v>
      </c>
      <c r="D87" s="23">
        <v>55</v>
      </c>
    </row>
    <row r="88" spans="1:4" x14ac:dyDescent="0.2">
      <c r="A88" s="23" t="s">
        <v>5</v>
      </c>
      <c r="B88" s="23">
        <v>3</v>
      </c>
      <c r="C88" s="23" t="s">
        <v>575</v>
      </c>
      <c r="D88" s="23">
        <v>21</v>
      </c>
    </row>
    <row r="89" spans="1:4" x14ac:dyDescent="0.2">
      <c r="A89" s="23" t="s">
        <v>5</v>
      </c>
      <c r="B89" s="23">
        <v>3</v>
      </c>
      <c r="C89" s="23" t="s">
        <v>575</v>
      </c>
      <c r="D89" s="23">
        <v>59</v>
      </c>
    </row>
    <row r="90" spans="1:4" x14ac:dyDescent="0.2">
      <c r="A90" s="23" t="s">
        <v>5</v>
      </c>
      <c r="B90" s="23">
        <v>3</v>
      </c>
      <c r="C90" s="23" t="s">
        <v>575</v>
      </c>
      <c r="D90" s="23">
        <v>54</v>
      </c>
    </row>
    <row r="91" spans="1:4" x14ac:dyDescent="0.2">
      <c r="A91" s="23" t="s">
        <v>5</v>
      </c>
      <c r="B91" s="23">
        <v>3</v>
      </c>
      <c r="C91" s="23" t="s">
        <v>575</v>
      </c>
      <c r="D91" s="23">
        <v>49</v>
      </c>
    </row>
    <row r="92" spans="1:4" x14ac:dyDescent="0.2">
      <c r="A92" s="23" t="s">
        <v>8</v>
      </c>
      <c r="B92" s="23">
        <v>1</v>
      </c>
      <c r="C92" s="23" t="s">
        <v>575</v>
      </c>
      <c r="D92" s="23">
        <v>66</v>
      </c>
    </row>
    <row r="93" spans="1:4" x14ac:dyDescent="0.2">
      <c r="A93" s="23" t="s">
        <v>8</v>
      </c>
      <c r="B93" s="23">
        <v>1</v>
      </c>
      <c r="C93" s="23" t="s">
        <v>575</v>
      </c>
      <c r="D93" s="23">
        <v>58</v>
      </c>
    </row>
    <row r="94" spans="1:4" x14ac:dyDescent="0.2">
      <c r="A94" s="23" t="s">
        <v>8</v>
      </c>
      <c r="B94" s="23">
        <v>1</v>
      </c>
      <c r="C94" s="23" t="s">
        <v>575</v>
      </c>
      <c r="D94" s="23">
        <v>15</v>
      </c>
    </row>
    <row r="95" spans="1:4" x14ac:dyDescent="0.2">
      <c r="A95" s="23" t="s">
        <v>8</v>
      </c>
      <c r="B95" s="23">
        <v>1</v>
      </c>
      <c r="C95" s="23" t="s">
        <v>575</v>
      </c>
      <c r="D95" s="23">
        <v>62</v>
      </c>
    </row>
    <row r="96" spans="1:4" x14ac:dyDescent="0.2">
      <c r="A96" s="23" t="s">
        <v>8</v>
      </c>
      <c r="B96" s="23">
        <v>1</v>
      </c>
      <c r="C96" s="23" t="s">
        <v>575</v>
      </c>
      <c r="D96" s="23">
        <v>31</v>
      </c>
    </row>
    <row r="97" spans="1:4" x14ac:dyDescent="0.2">
      <c r="A97" s="23" t="s">
        <v>8</v>
      </c>
      <c r="B97" s="23">
        <v>1</v>
      </c>
      <c r="C97" s="23" t="s">
        <v>575</v>
      </c>
      <c r="D97" s="23">
        <v>36</v>
      </c>
    </row>
    <row r="98" spans="1:4" x14ac:dyDescent="0.2">
      <c r="A98" s="23" t="s">
        <v>8</v>
      </c>
      <c r="B98" s="23">
        <v>1</v>
      </c>
      <c r="C98" s="23" t="s">
        <v>575</v>
      </c>
      <c r="D98" s="23">
        <v>67</v>
      </c>
    </row>
    <row r="99" spans="1:4" x14ac:dyDescent="0.2">
      <c r="A99" s="23" t="s">
        <v>8</v>
      </c>
      <c r="B99" s="23">
        <v>1</v>
      </c>
      <c r="C99" s="23" t="s">
        <v>575</v>
      </c>
      <c r="D99" s="23">
        <v>19</v>
      </c>
    </row>
    <row r="100" spans="1:4" x14ac:dyDescent="0.2">
      <c r="A100" s="23" t="s">
        <v>8</v>
      </c>
      <c r="B100" s="23">
        <v>1</v>
      </c>
      <c r="C100" s="23" t="s">
        <v>575</v>
      </c>
      <c r="D100" s="23">
        <v>46</v>
      </c>
    </row>
    <row r="101" spans="1:4" x14ac:dyDescent="0.2">
      <c r="A101" s="23" t="s">
        <v>8</v>
      </c>
      <c r="B101" s="23">
        <v>1</v>
      </c>
      <c r="C101" s="23" t="s">
        <v>575</v>
      </c>
      <c r="D101" s="23">
        <v>32</v>
      </c>
    </row>
    <row r="102" spans="1:4" x14ac:dyDescent="0.2">
      <c r="A102" s="23" t="s">
        <v>8</v>
      </c>
      <c r="B102" s="23">
        <v>1</v>
      </c>
      <c r="C102" s="23" t="s">
        <v>575</v>
      </c>
      <c r="D102" s="23">
        <v>16</v>
      </c>
    </row>
    <row r="103" spans="1:4" x14ac:dyDescent="0.2">
      <c r="A103" s="23" t="s">
        <v>8</v>
      </c>
      <c r="B103" s="23">
        <v>1</v>
      </c>
      <c r="C103" s="23" t="s">
        <v>575</v>
      </c>
      <c r="D103" s="23">
        <v>34</v>
      </c>
    </row>
    <row r="104" spans="1:4" x14ac:dyDescent="0.2">
      <c r="A104" s="23" t="s">
        <v>8</v>
      </c>
      <c r="B104" s="23">
        <v>1</v>
      </c>
      <c r="C104" s="23" t="s">
        <v>575</v>
      </c>
      <c r="D104" s="23">
        <v>55</v>
      </c>
    </row>
    <row r="105" spans="1:4" x14ac:dyDescent="0.2">
      <c r="A105" s="23" t="s">
        <v>8</v>
      </c>
      <c r="B105" s="23">
        <v>1</v>
      </c>
      <c r="C105" s="23" t="s">
        <v>575</v>
      </c>
      <c r="D105" s="23">
        <v>57</v>
      </c>
    </row>
    <row r="106" spans="1:4" x14ac:dyDescent="0.2">
      <c r="A106" s="23" t="s">
        <v>8</v>
      </c>
      <c r="B106" s="23">
        <v>1</v>
      </c>
      <c r="C106" s="23" t="s">
        <v>575</v>
      </c>
      <c r="D106" s="23">
        <v>9</v>
      </c>
    </row>
    <row r="107" spans="1:4" x14ac:dyDescent="0.2">
      <c r="A107" s="23" t="s">
        <v>8</v>
      </c>
      <c r="B107" s="23">
        <v>1</v>
      </c>
      <c r="C107" s="23" t="s">
        <v>575</v>
      </c>
      <c r="D107" s="23">
        <v>60</v>
      </c>
    </row>
    <row r="108" spans="1:4" x14ac:dyDescent="0.2">
      <c r="A108" s="23" t="s">
        <v>8</v>
      </c>
      <c r="B108" s="23">
        <v>1</v>
      </c>
      <c r="C108" s="23" t="s">
        <v>575</v>
      </c>
      <c r="D108" s="23">
        <v>43</v>
      </c>
    </row>
    <row r="109" spans="1:4" x14ac:dyDescent="0.2">
      <c r="A109" s="23" t="s">
        <v>8</v>
      </c>
      <c r="B109" s="23">
        <v>1</v>
      </c>
      <c r="C109" s="23" t="s">
        <v>575</v>
      </c>
      <c r="D109" s="23">
        <v>47</v>
      </c>
    </row>
    <row r="110" spans="1:4" x14ac:dyDescent="0.2">
      <c r="A110" s="23" t="s">
        <v>8</v>
      </c>
      <c r="B110" s="23">
        <v>1</v>
      </c>
      <c r="C110" s="23" t="s">
        <v>575</v>
      </c>
      <c r="D110" s="23">
        <v>60</v>
      </c>
    </row>
    <row r="111" spans="1:4" x14ac:dyDescent="0.2">
      <c r="A111" s="23" t="s">
        <v>8</v>
      </c>
      <c r="B111" s="23">
        <v>1</v>
      </c>
      <c r="C111" s="23" t="s">
        <v>575</v>
      </c>
      <c r="D111" s="23">
        <v>62</v>
      </c>
    </row>
    <row r="112" spans="1:4" x14ac:dyDescent="0.2">
      <c r="A112" s="23" t="s">
        <v>8</v>
      </c>
      <c r="B112" s="23">
        <v>1</v>
      </c>
      <c r="C112" s="23" t="s">
        <v>575</v>
      </c>
      <c r="D112" s="23">
        <v>62</v>
      </c>
    </row>
    <row r="113" spans="1:4" x14ac:dyDescent="0.2">
      <c r="A113" s="23" t="s">
        <v>8</v>
      </c>
      <c r="B113" s="23">
        <v>1</v>
      </c>
      <c r="C113" s="23" t="s">
        <v>575</v>
      </c>
      <c r="D113" s="23">
        <v>39</v>
      </c>
    </row>
    <row r="114" spans="1:4" x14ac:dyDescent="0.2">
      <c r="A114" s="23" t="s">
        <v>8</v>
      </c>
      <c r="B114" s="23">
        <v>1</v>
      </c>
      <c r="C114" s="23" t="s">
        <v>575</v>
      </c>
      <c r="D114" s="23">
        <v>14</v>
      </c>
    </row>
    <row r="115" spans="1:4" x14ac:dyDescent="0.2">
      <c r="A115" s="23" t="s">
        <v>8</v>
      </c>
      <c r="B115" s="23">
        <v>1</v>
      </c>
      <c r="C115" s="23" t="s">
        <v>575</v>
      </c>
      <c r="D115" s="23">
        <v>63</v>
      </c>
    </row>
    <row r="116" spans="1:4" x14ac:dyDescent="0.2">
      <c r="A116" s="23" t="s">
        <v>8</v>
      </c>
      <c r="B116" s="23">
        <v>1</v>
      </c>
      <c r="C116" s="23" t="s">
        <v>575</v>
      </c>
      <c r="D116" s="23">
        <v>9</v>
      </c>
    </row>
    <row r="117" spans="1:4" x14ac:dyDescent="0.2">
      <c r="A117" s="23" t="s">
        <v>8</v>
      </c>
      <c r="B117" s="23">
        <v>1</v>
      </c>
      <c r="C117" s="23" t="s">
        <v>575</v>
      </c>
      <c r="D117" s="23">
        <v>25</v>
      </c>
    </row>
    <row r="118" spans="1:4" x14ac:dyDescent="0.2">
      <c r="A118" s="23" t="s">
        <v>8</v>
      </c>
      <c r="B118" s="23">
        <v>1</v>
      </c>
      <c r="C118" s="23" t="s">
        <v>575</v>
      </c>
      <c r="D118" s="23">
        <v>19</v>
      </c>
    </row>
    <row r="119" spans="1:4" x14ac:dyDescent="0.2">
      <c r="A119" s="23" t="s">
        <v>8</v>
      </c>
      <c r="B119" s="23">
        <v>1</v>
      </c>
      <c r="C119" s="23" t="s">
        <v>575</v>
      </c>
      <c r="D119" s="23">
        <v>66</v>
      </c>
    </row>
    <row r="120" spans="1:4" x14ac:dyDescent="0.2">
      <c r="A120" s="23" t="s">
        <v>8</v>
      </c>
      <c r="B120" s="23">
        <v>1</v>
      </c>
      <c r="C120" s="23" t="s">
        <v>575</v>
      </c>
      <c r="D120" s="23">
        <v>22</v>
      </c>
    </row>
    <row r="121" spans="1:4" x14ac:dyDescent="0.2">
      <c r="A121" s="23" t="s">
        <v>8</v>
      </c>
      <c r="B121" s="23">
        <v>1</v>
      </c>
      <c r="C121" s="23" t="s">
        <v>575</v>
      </c>
      <c r="D121" s="23">
        <v>52</v>
      </c>
    </row>
    <row r="122" spans="1:4" x14ac:dyDescent="0.2">
      <c r="A122" s="23" t="s">
        <v>8</v>
      </c>
      <c r="B122" s="23">
        <v>2</v>
      </c>
      <c r="C122" s="23" t="s">
        <v>575</v>
      </c>
      <c r="D122" s="23">
        <v>54</v>
      </c>
    </row>
    <row r="123" spans="1:4" x14ac:dyDescent="0.2">
      <c r="A123" s="23" t="s">
        <v>8</v>
      </c>
      <c r="B123" s="23">
        <v>2</v>
      </c>
      <c r="C123" s="23" t="s">
        <v>575</v>
      </c>
      <c r="D123" s="23">
        <v>38</v>
      </c>
    </row>
    <row r="124" spans="1:4" x14ac:dyDescent="0.2">
      <c r="A124" s="23" t="s">
        <v>8</v>
      </c>
      <c r="B124" s="23">
        <v>2</v>
      </c>
      <c r="C124" s="23" t="s">
        <v>575</v>
      </c>
      <c r="D124" s="23">
        <v>58</v>
      </c>
    </row>
    <row r="125" spans="1:4" x14ac:dyDescent="0.2">
      <c r="A125" s="23" t="s">
        <v>8</v>
      </c>
      <c r="B125" s="23">
        <v>2</v>
      </c>
      <c r="C125" s="23" t="s">
        <v>575</v>
      </c>
      <c r="D125" s="23">
        <v>59</v>
      </c>
    </row>
    <row r="126" spans="1:4" x14ac:dyDescent="0.2">
      <c r="A126" s="23" t="s">
        <v>8</v>
      </c>
      <c r="B126" s="23">
        <v>2</v>
      </c>
      <c r="C126" s="23" t="s">
        <v>575</v>
      </c>
      <c r="D126" s="23">
        <v>60</v>
      </c>
    </row>
    <row r="127" spans="1:4" x14ac:dyDescent="0.2">
      <c r="A127" s="23" t="s">
        <v>8</v>
      </c>
      <c r="B127" s="23">
        <v>2</v>
      </c>
      <c r="C127" s="23" t="s">
        <v>575</v>
      </c>
      <c r="D127" s="23">
        <v>43</v>
      </c>
    </row>
    <row r="128" spans="1:4" x14ac:dyDescent="0.2">
      <c r="A128" s="23" t="s">
        <v>8</v>
      </c>
      <c r="B128" s="23">
        <v>2</v>
      </c>
      <c r="C128" s="23" t="s">
        <v>575</v>
      </c>
      <c r="D128" s="23">
        <v>54</v>
      </c>
    </row>
    <row r="129" spans="1:4" x14ac:dyDescent="0.2">
      <c r="A129" s="23" t="s">
        <v>8</v>
      </c>
      <c r="B129" s="23">
        <v>2</v>
      </c>
      <c r="C129" s="23" t="s">
        <v>575</v>
      </c>
      <c r="D129" s="23">
        <v>31</v>
      </c>
    </row>
    <row r="130" spans="1:4" x14ac:dyDescent="0.2">
      <c r="A130" s="23" t="s">
        <v>8</v>
      </c>
      <c r="B130" s="23">
        <v>2</v>
      </c>
      <c r="C130" s="23" t="s">
        <v>575</v>
      </c>
      <c r="D130" s="23">
        <v>38</v>
      </c>
    </row>
    <row r="131" spans="1:4" x14ac:dyDescent="0.2">
      <c r="A131" s="23" t="s">
        <v>8</v>
      </c>
      <c r="B131" s="23">
        <v>2</v>
      </c>
      <c r="C131" s="23" t="s">
        <v>575</v>
      </c>
      <c r="D131" s="23">
        <v>16</v>
      </c>
    </row>
    <row r="132" spans="1:4" x14ac:dyDescent="0.2">
      <c r="A132" s="23" t="s">
        <v>8</v>
      </c>
      <c r="B132" s="23">
        <v>2</v>
      </c>
      <c r="C132" s="23" t="s">
        <v>575</v>
      </c>
      <c r="D132" s="23">
        <v>18</v>
      </c>
    </row>
    <row r="133" spans="1:4" x14ac:dyDescent="0.2">
      <c r="A133" s="23" t="s">
        <v>8</v>
      </c>
      <c r="B133" s="23">
        <v>2</v>
      </c>
      <c r="C133" s="23" t="s">
        <v>575</v>
      </c>
      <c r="D133" s="23">
        <v>35</v>
      </c>
    </row>
    <row r="134" spans="1:4" x14ac:dyDescent="0.2">
      <c r="A134" s="23" t="s">
        <v>8</v>
      </c>
      <c r="B134" s="23">
        <v>2</v>
      </c>
      <c r="C134" s="23" t="s">
        <v>575</v>
      </c>
      <c r="D134" s="23">
        <v>46</v>
      </c>
    </row>
    <row r="135" spans="1:4" x14ac:dyDescent="0.2">
      <c r="A135" s="23" t="s">
        <v>8</v>
      </c>
      <c r="B135" s="23">
        <v>2</v>
      </c>
      <c r="C135" s="23" t="s">
        <v>575</v>
      </c>
      <c r="D135" s="23">
        <v>40</v>
      </c>
    </row>
    <row r="136" spans="1:4" x14ac:dyDescent="0.2">
      <c r="A136" s="23" t="s">
        <v>8</v>
      </c>
      <c r="B136" s="23">
        <v>2</v>
      </c>
      <c r="C136" s="23" t="s">
        <v>575</v>
      </c>
      <c r="D136" s="23">
        <v>45</v>
      </c>
    </row>
    <row r="137" spans="1:4" x14ac:dyDescent="0.2">
      <c r="A137" s="23" t="s">
        <v>8</v>
      </c>
      <c r="B137" s="23">
        <v>2</v>
      </c>
      <c r="C137" s="23" t="s">
        <v>575</v>
      </c>
      <c r="D137" s="23">
        <v>29</v>
      </c>
    </row>
    <row r="138" spans="1:4" x14ac:dyDescent="0.2">
      <c r="A138" s="23" t="s">
        <v>8</v>
      </c>
      <c r="B138" s="23">
        <v>2</v>
      </c>
      <c r="C138" s="23" t="s">
        <v>575</v>
      </c>
      <c r="D138" s="23">
        <v>15</v>
      </c>
    </row>
    <row r="139" spans="1:4" x14ac:dyDescent="0.2">
      <c r="A139" s="23" t="s">
        <v>8</v>
      </c>
      <c r="B139" s="23">
        <v>2</v>
      </c>
      <c r="C139" s="23" t="s">
        <v>575</v>
      </c>
      <c r="D139" s="23">
        <v>23</v>
      </c>
    </row>
    <row r="140" spans="1:4" x14ac:dyDescent="0.2">
      <c r="A140" s="23" t="s">
        <v>8</v>
      </c>
      <c r="B140" s="23">
        <v>2</v>
      </c>
      <c r="C140" s="23" t="s">
        <v>575</v>
      </c>
      <c r="D140" s="23">
        <v>12</v>
      </c>
    </row>
    <row r="141" spans="1:4" x14ac:dyDescent="0.2">
      <c r="A141" s="23" t="s">
        <v>8</v>
      </c>
      <c r="B141" s="23">
        <v>2</v>
      </c>
      <c r="C141" s="23" t="s">
        <v>575</v>
      </c>
      <c r="D141" s="23">
        <v>21</v>
      </c>
    </row>
    <row r="142" spans="1:4" x14ac:dyDescent="0.2">
      <c r="A142" s="23" t="s">
        <v>8</v>
      </c>
      <c r="B142" s="23">
        <v>2</v>
      </c>
      <c r="C142" s="23" t="s">
        <v>575</v>
      </c>
      <c r="D142" s="23">
        <v>62</v>
      </c>
    </row>
    <row r="143" spans="1:4" x14ac:dyDescent="0.2">
      <c r="A143" s="23" t="s">
        <v>8</v>
      </c>
      <c r="B143" s="23">
        <v>2</v>
      </c>
      <c r="C143" s="23" t="s">
        <v>575</v>
      </c>
      <c r="D143" s="23">
        <v>32</v>
      </c>
    </row>
    <row r="144" spans="1:4" x14ac:dyDescent="0.2">
      <c r="A144" s="23" t="s">
        <v>8</v>
      </c>
      <c r="B144" s="23">
        <v>2</v>
      </c>
      <c r="C144" s="23" t="s">
        <v>575</v>
      </c>
      <c r="D144" s="23">
        <v>60</v>
      </c>
    </row>
    <row r="145" spans="1:4" x14ac:dyDescent="0.2">
      <c r="A145" s="23" t="s">
        <v>8</v>
      </c>
      <c r="B145" s="23">
        <v>2</v>
      </c>
      <c r="C145" s="23" t="s">
        <v>575</v>
      </c>
      <c r="D145" s="23">
        <v>66</v>
      </c>
    </row>
    <row r="146" spans="1:4" x14ac:dyDescent="0.2">
      <c r="A146" s="23" t="s">
        <v>8</v>
      </c>
      <c r="B146" s="23">
        <v>2</v>
      </c>
      <c r="C146" s="23" t="s">
        <v>575</v>
      </c>
      <c r="D146" s="23">
        <v>11</v>
      </c>
    </row>
    <row r="147" spans="1:4" x14ac:dyDescent="0.2">
      <c r="A147" s="23" t="s">
        <v>8</v>
      </c>
      <c r="B147" s="23">
        <v>2</v>
      </c>
      <c r="C147" s="23" t="s">
        <v>575</v>
      </c>
      <c r="D147" s="23">
        <v>15</v>
      </c>
    </row>
    <row r="148" spans="1:4" x14ac:dyDescent="0.2">
      <c r="A148" s="23" t="s">
        <v>8</v>
      </c>
      <c r="B148" s="23">
        <v>2</v>
      </c>
      <c r="C148" s="23" t="s">
        <v>575</v>
      </c>
      <c r="D148" s="23">
        <v>64</v>
      </c>
    </row>
    <row r="149" spans="1:4" x14ac:dyDescent="0.2">
      <c r="A149" s="23" t="s">
        <v>8</v>
      </c>
      <c r="B149" s="23">
        <v>2</v>
      </c>
      <c r="C149" s="23" t="s">
        <v>575</v>
      </c>
      <c r="D149" s="23">
        <v>28</v>
      </c>
    </row>
    <row r="150" spans="1:4" x14ac:dyDescent="0.2">
      <c r="A150" s="23" t="s">
        <v>8</v>
      </c>
      <c r="B150" s="23">
        <v>2</v>
      </c>
      <c r="C150" s="23" t="s">
        <v>575</v>
      </c>
      <c r="D150" s="23">
        <v>14</v>
      </c>
    </row>
    <row r="151" spans="1:4" x14ac:dyDescent="0.2">
      <c r="A151" s="23" t="s">
        <v>8</v>
      </c>
      <c r="B151" s="23">
        <v>2</v>
      </c>
      <c r="C151" s="23" t="s">
        <v>575</v>
      </c>
      <c r="D151" s="23">
        <v>61</v>
      </c>
    </row>
    <row r="152" spans="1:4" x14ac:dyDescent="0.2">
      <c r="A152" s="23" t="s">
        <v>8</v>
      </c>
      <c r="B152" s="23">
        <v>3</v>
      </c>
      <c r="C152" s="23" t="s">
        <v>575</v>
      </c>
      <c r="D152" s="23">
        <v>49</v>
      </c>
    </row>
    <row r="153" spans="1:4" x14ac:dyDescent="0.2">
      <c r="A153" s="23" t="s">
        <v>8</v>
      </c>
      <c r="B153" s="23">
        <v>3</v>
      </c>
      <c r="C153" s="23" t="s">
        <v>575</v>
      </c>
      <c r="D153" s="23">
        <v>49</v>
      </c>
    </row>
    <row r="154" spans="1:4" x14ac:dyDescent="0.2">
      <c r="A154" s="23" t="s">
        <v>8</v>
      </c>
      <c r="B154" s="23">
        <v>3</v>
      </c>
      <c r="C154" s="23" t="s">
        <v>575</v>
      </c>
      <c r="D154" s="23">
        <v>38</v>
      </c>
    </row>
    <row r="155" spans="1:4" x14ac:dyDescent="0.2">
      <c r="A155" s="23" t="s">
        <v>8</v>
      </c>
      <c r="B155" s="23">
        <v>3</v>
      </c>
      <c r="C155" s="23" t="s">
        <v>575</v>
      </c>
      <c r="D155" s="23">
        <v>66</v>
      </c>
    </row>
    <row r="156" spans="1:4" x14ac:dyDescent="0.2">
      <c r="A156" s="23" t="s">
        <v>8</v>
      </c>
      <c r="B156" s="23">
        <v>3</v>
      </c>
      <c r="C156" s="23" t="s">
        <v>575</v>
      </c>
      <c r="D156" s="23">
        <v>31</v>
      </c>
    </row>
    <row r="157" spans="1:4" x14ac:dyDescent="0.2">
      <c r="A157" s="23" t="s">
        <v>8</v>
      </c>
      <c r="B157" s="23">
        <v>3</v>
      </c>
      <c r="C157" s="23" t="s">
        <v>575</v>
      </c>
      <c r="D157" s="23">
        <v>40</v>
      </c>
    </row>
    <row r="158" spans="1:4" x14ac:dyDescent="0.2">
      <c r="A158" s="23" t="s">
        <v>8</v>
      </c>
      <c r="B158" s="23">
        <v>3</v>
      </c>
      <c r="C158" s="23" t="s">
        <v>575</v>
      </c>
      <c r="D158" s="23">
        <v>58</v>
      </c>
    </row>
    <row r="159" spans="1:4" x14ac:dyDescent="0.2">
      <c r="A159" s="23" t="s">
        <v>8</v>
      </c>
      <c r="B159" s="23">
        <v>3</v>
      </c>
      <c r="C159" s="23" t="s">
        <v>575</v>
      </c>
      <c r="D159" s="23">
        <v>43</v>
      </c>
    </row>
    <row r="160" spans="1:4" x14ac:dyDescent="0.2">
      <c r="A160" s="23" t="s">
        <v>8</v>
      </c>
      <c r="B160" s="23">
        <v>3</v>
      </c>
      <c r="C160" s="23" t="s">
        <v>575</v>
      </c>
      <c r="D160" s="23">
        <v>33</v>
      </c>
    </row>
    <row r="161" spans="1:4" x14ac:dyDescent="0.2">
      <c r="A161" s="23" t="s">
        <v>8</v>
      </c>
      <c r="B161" s="23">
        <v>3</v>
      </c>
      <c r="C161" s="23" t="s">
        <v>575</v>
      </c>
      <c r="D161" s="23">
        <v>30</v>
      </c>
    </row>
    <row r="162" spans="1:4" x14ac:dyDescent="0.2">
      <c r="A162" s="23" t="s">
        <v>8</v>
      </c>
      <c r="B162" s="23">
        <v>3</v>
      </c>
      <c r="C162" s="23" t="s">
        <v>575</v>
      </c>
      <c r="D162" s="23">
        <v>65</v>
      </c>
    </row>
    <row r="163" spans="1:4" x14ac:dyDescent="0.2">
      <c r="A163" s="23" t="s">
        <v>8</v>
      </c>
      <c r="B163" s="23">
        <v>3</v>
      </c>
      <c r="C163" s="23" t="s">
        <v>575</v>
      </c>
      <c r="D163" s="23">
        <v>40</v>
      </c>
    </row>
    <row r="164" spans="1:4" x14ac:dyDescent="0.2">
      <c r="A164" s="23" t="s">
        <v>8</v>
      </c>
      <c r="B164" s="23">
        <v>3</v>
      </c>
      <c r="C164" s="23" t="s">
        <v>575</v>
      </c>
      <c r="D164" s="23">
        <v>41</v>
      </c>
    </row>
    <row r="165" spans="1:4" x14ac:dyDescent="0.2">
      <c r="A165" s="23" t="s">
        <v>8</v>
      </c>
      <c r="B165" s="23">
        <v>3</v>
      </c>
      <c r="C165" s="23" t="s">
        <v>575</v>
      </c>
      <c r="D165" s="23">
        <v>61</v>
      </c>
    </row>
    <row r="166" spans="1:4" x14ac:dyDescent="0.2">
      <c r="A166" s="23" t="s">
        <v>8</v>
      </c>
      <c r="B166" s="23">
        <v>3</v>
      </c>
      <c r="C166" s="23" t="s">
        <v>575</v>
      </c>
      <c r="D166" s="23">
        <v>67</v>
      </c>
    </row>
    <row r="167" spans="1:4" x14ac:dyDescent="0.2">
      <c r="A167" s="23" t="s">
        <v>8</v>
      </c>
      <c r="B167" s="23">
        <v>3</v>
      </c>
      <c r="C167" s="23" t="s">
        <v>575</v>
      </c>
      <c r="D167" s="23">
        <v>21</v>
      </c>
    </row>
    <row r="168" spans="1:4" x14ac:dyDescent="0.2">
      <c r="A168" s="23" t="s">
        <v>8</v>
      </c>
      <c r="B168" s="23">
        <v>3</v>
      </c>
      <c r="C168" s="23" t="s">
        <v>575</v>
      </c>
      <c r="D168" s="23">
        <v>20</v>
      </c>
    </row>
    <row r="169" spans="1:4" x14ac:dyDescent="0.2">
      <c r="A169" s="23" t="s">
        <v>8</v>
      </c>
      <c r="B169" s="23">
        <v>3</v>
      </c>
      <c r="C169" s="23" t="s">
        <v>575</v>
      </c>
      <c r="D169" s="23">
        <v>13</v>
      </c>
    </row>
    <row r="170" spans="1:4" x14ac:dyDescent="0.2">
      <c r="A170" s="23" t="s">
        <v>8</v>
      </c>
      <c r="B170" s="23">
        <v>3</v>
      </c>
      <c r="C170" s="23" t="s">
        <v>575</v>
      </c>
      <c r="D170" s="23">
        <v>43</v>
      </c>
    </row>
    <row r="171" spans="1:4" x14ac:dyDescent="0.2">
      <c r="A171" s="23" t="s">
        <v>8</v>
      </c>
      <c r="B171" s="23">
        <v>3</v>
      </c>
      <c r="C171" s="23" t="s">
        <v>575</v>
      </c>
      <c r="D171" s="23">
        <v>17</v>
      </c>
    </row>
    <row r="172" spans="1:4" x14ac:dyDescent="0.2">
      <c r="A172" s="23" t="s">
        <v>8</v>
      </c>
      <c r="B172" s="23">
        <v>3</v>
      </c>
      <c r="C172" s="23" t="s">
        <v>575</v>
      </c>
      <c r="D172" s="23">
        <v>57</v>
      </c>
    </row>
    <row r="173" spans="1:4" x14ac:dyDescent="0.2">
      <c r="A173" s="23" t="s">
        <v>8</v>
      </c>
      <c r="B173" s="23">
        <v>3</v>
      </c>
      <c r="C173" s="23" t="s">
        <v>575</v>
      </c>
      <c r="D173" s="23">
        <v>21</v>
      </c>
    </row>
    <row r="174" spans="1:4" x14ac:dyDescent="0.2">
      <c r="A174" s="23" t="s">
        <v>8</v>
      </c>
      <c r="B174" s="23">
        <v>3</v>
      </c>
      <c r="C174" s="23" t="s">
        <v>575</v>
      </c>
      <c r="D174" s="23">
        <v>37</v>
      </c>
    </row>
    <row r="175" spans="1:4" x14ac:dyDescent="0.2">
      <c r="A175" s="23" t="s">
        <v>8</v>
      </c>
      <c r="B175" s="23">
        <v>3</v>
      </c>
      <c r="C175" s="23" t="s">
        <v>575</v>
      </c>
      <c r="D175" s="23">
        <v>59</v>
      </c>
    </row>
    <row r="176" spans="1:4" x14ac:dyDescent="0.2">
      <c r="A176" s="23" t="s">
        <v>8</v>
      </c>
      <c r="B176" s="23">
        <v>3</v>
      </c>
      <c r="C176" s="23" t="s">
        <v>575</v>
      </c>
      <c r="D176" s="23">
        <v>24</v>
      </c>
    </row>
    <row r="177" spans="1:4" x14ac:dyDescent="0.2">
      <c r="A177" s="23" t="s">
        <v>8</v>
      </c>
      <c r="B177" s="23">
        <v>3</v>
      </c>
      <c r="C177" s="23" t="s">
        <v>575</v>
      </c>
      <c r="D177" s="23">
        <v>21</v>
      </c>
    </row>
    <row r="178" spans="1:4" x14ac:dyDescent="0.2">
      <c r="A178" s="23" t="s">
        <v>8</v>
      </c>
      <c r="B178" s="23">
        <v>3</v>
      </c>
      <c r="C178" s="23" t="s">
        <v>575</v>
      </c>
      <c r="D178" s="23">
        <v>44</v>
      </c>
    </row>
    <row r="179" spans="1:4" x14ac:dyDescent="0.2">
      <c r="A179" s="23" t="s">
        <v>8</v>
      </c>
      <c r="B179" s="23">
        <v>3</v>
      </c>
      <c r="C179" s="23" t="s">
        <v>575</v>
      </c>
      <c r="D179" s="23">
        <v>44</v>
      </c>
    </row>
    <row r="180" spans="1:4" x14ac:dyDescent="0.2">
      <c r="A180" s="23" t="s">
        <v>8</v>
      </c>
      <c r="B180" s="23">
        <v>3</v>
      </c>
      <c r="C180" s="23" t="s">
        <v>575</v>
      </c>
      <c r="D180" s="23">
        <v>44</v>
      </c>
    </row>
    <row r="181" spans="1:4" x14ac:dyDescent="0.2">
      <c r="A181" s="23" t="s">
        <v>8</v>
      </c>
      <c r="B181" s="23">
        <v>3</v>
      </c>
      <c r="C181" s="23" t="s">
        <v>575</v>
      </c>
      <c r="D181" s="23">
        <v>41</v>
      </c>
    </row>
    <row r="182" spans="1:4" x14ac:dyDescent="0.2">
      <c r="A182" s="23" t="s">
        <v>7</v>
      </c>
      <c r="B182" s="23">
        <v>1</v>
      </c>
      <c r="C182" s="23" t="s">
        <v>575</v>
      </c>
      <c r="D182" s="23">
        <v>68</v>
      </c>
    </row>
    <row r="183" spans="1:4" x14ac:dyDescent="0.2">
      <c r="A183" s="23" t="s">
        <v>7</v>
      </c>
      <c r="B183" s="23">
        <v>1</v>
      </c>
      <c r="C183" s="23" t="s">
        <v>575</v>
      </c>
      <c r="D183" s="23">
        <v>57</v>
      </c>
    </row>
    <row r="184" spans="1:4" x14ac:dyDescent="0.2">
      <c r="A184" s="23" t="s">
        <v>7</v>
      </c>
      <c r="B184" s="23">
        <v>1</v>
      </c>
      <c r="C184" s="23" t="s">
        <v>575</v>
      </c>
      <c r="D184" s="23">
        <v>15</v>
      </c>
    </row>
    <row r="185" spans="1:4" x14ac:dyDescent="0.2">
      <c r="A185" s="23" t="s">
        <v>7</v>
      </c>
      <c r="B185" s="23">
        <v>1</v>
      </c>
      <c r="C185" s="23" t="s">
        <v>575</v>
      </c>
      <c r="D185" s="23">
        <v>43</v>
      </c>
    </row>
    <row r="186" spans="1:4" x14ac:dyDescent="0.2">
      <c r="A186" s="23" t="s">
        <v>7</v>
      </c>
      <c r="B186" s="23">
        <v>1</v>
      </c>
      <c r="C186" s="23" t="s">
        <v>575</v>
      </c>
      <c r="D186" s="23">
        <v>42</v>
      </c>
    </row>
    <row r="187" spans="1:4" x14ac:dyDescent="0.2">
      <c r="A187" s="23" t="s">
        <v>7</v>
      </c>
      <c r="B187" s="23">
        <v>1</v>
      </c>
      <c r="C187" s="23" t="s">
        <v>575</v>
      </c>
      <c r="D187" s="23">
        <v>62</v>
      </c>
    </row>
    <row r="188" spans="1:4" x14ac:dyDescent="0.2">
      <c r="A188" s="23" t="s">
        <v>7</v>
      </c>
      <c r="B188" s="23">
        <v>1</v>
      </c>
      <c r="C188" s="23" t="s">
        <v>575</v>
      </c>
      <c r="D188" s="23">
        <v>29</v>
      </c>
    </row>
    <row r="189" spans="1:4" x14ac:dyDescent="0.2">
      <c r="A189" s="23" t="s">
        <v>7</v>
      </c>
      <c r="B189" s="23">
        <v>1</v>
      </c>
      <c r="C189" s="23" t="s">
        <v>575</v>
      </c>
      <c r="D189" s="23">
        <v>67</v>
      </c>
    </row>
    <row r="190" spans="1:4" x14ac:dyDescent="0.2">
      <c r="A190" s="23" t="s">
        <v>7</v>
      </c>
      <c r="B190" s="23">
        <v>1</v>
      </c>
      <c r="C190" s="23" t="s">
        <v>575</v>
      </c>
      <c r="D190" s="23">
        <v>43</v>
      </c>
    </row>
    <row r="191" spans="1:4" x14ac:dyDescent="0.2">
      <c r="A191" s="23" t="s">
        <v>7</v>
      </c>
      <c r="B191" s="23">
        <v>1</v>
      </c>
      <c r="C191" s="23" t="s">
        <v>575</v>
      </c>
      <c r="D191" s="23">
        <v>16</v>
      </c>
    </row>
    <row r="192" spans="1:4" x14ac:dyDescent="0.2">
      <c r="A192" s="23" t="s">
        <v>7</v>
      </c>
      <c r="B192" s="23">
        <v>1</v>
      </c>
      <c r="C192" s="23" t="s">
        <v>575</v>
      </c>
      <c r="D192" s="23">
        <v>62</v>
      </c>
    </row>
    <row r="193" spans="1:4" x14ac:dyDescent="0.2">
      <c r="A193" s="23" t="s">
        <v>7</v>
      </c>
      <c r="B193" s="23">
        <v>1</v>
      </c>
      <c r="C193" s="23" t="s">
        <v>575</v>
      </c>
      <c r="D193" s="23">
        <v>49</v>
      </c>
    </row>
    <row r="194" spans="1:4" x14ac:dyDescent="0.2">
      <c r="A194" s="23" t="s">
        <v>7</v>
      </c>
      <c r="B194" s="23">
        <v>1</v>
      </c>
      <c r="C194" s="23" t="s">
        <v>575</v>
      </c>
      <c r="D194" s="23">
        <v>12</v>
      </c>
    </row>
    <row r="195" spans="1:4" x14ac:dyDescent="0.2">
      <c r="A195" s="23" t="s">
        <v>7</v>
      </c>
      <c r="B195" s="23">
        <v>1</v>
      </c>
      <c r="C195" s="23" t="s">
        <v>575</v>
      </c>
      <c r="D195" s="23">
        <v>14</v>
      </c>
    </row>
    <row r="196" spans="1:4" x14ac:dyDescent="0.2">
      <c r="A196" s="23" t="s">
        <v>7</v>
      </c>
      <c r="B196" s="23">
        <v>1</v>
      </c>
      <c r="C196" s="23" t="s">
        <v>575</v>
      </c>
      <c r="D196" s="23">
        <v>54</v>
      </c>
    </row>
    <row r="197" spans="1:4" x14ac:dyDescent="0.2">
      <c r="A197" s="23" t="s">
        <v>7</v>
      </c>
      <c r="B197" s="23">
        <v>1</v>
      </c>
      <c r="C197" s="23" t="s">
        <v>575</v>
      </c>
      <c r="D197" s="23">
        <v>49</v>
      </c>
    </row>
    <row r="198" spans="1:4" x14ac:dyDescent="0.2">
      <c r="A198" s="23" t="s">
        <v>7</v>
      </c>
      <c r="B198" s="23">
        <v>1</v>
      </c>
      <c r="C198" s="23" t="s">
        <v>575</v>
      </c>
      <c r="D198" s="23">
        <v>46</v>
      </c>
    </row>
    <row r="199" spans="1:4" x14ac:dyDescent="0.2">
      <c r="A199" s="23" t="s">
        <v>7</v>
      </c>
      <c r="B199" s="23">
        <v>1</v>
      </c>
      <c r="C199" s="23" t="s">
        <v>575</v>
      </c>
      <c r="D199" s="23">
        <v>17</v>
      </c>
    </row>
    <row r="200" spans="1:4" x14ac:dyDescent="0.2">
      <c r="A200" s="23" t="s">
        <v>7</v>
      </c>
      <c r="B200" s="23">
        <v>1</v>
      </c>
      <c r="C200" s="23" t="s">
        <v>575</v>
      </c>
      <c r="D200" s="23">
        <v>17</v>
      </c>
    </row>
    <row r="201" spans="1:4" x14ac:dyDescent="0.2">
      <c r="A201" s="23" t="s">
        <v>7</v>
      </c>
      <c r="B201" s="23">
        <v>1</v>
      </c>
      <c r="C201" s="23" t="s">
        <v>575</v>
      </c>
      <c r="D201" s="23">
        <v>38</v>
      </c>
    </row>
    <row r="202" spans="1:4" x14ac:dyDescent="0.2">
      <c r="A202" s="23" t="s">
        <v>7</v>
      </c>
      <c r="B202" s="23">
        <v>1</v>
      </c>
      <c r="C202" s="23" t="s">
        <v>575</v>
      </c>
      <c r="D202" s="23">
        <v>67</v>
      </c>
    </row>
    <row r="203" spans="1:4" x14ac:dyDescent="0.2">
      <c r="A203" s="23" t="s">
        <v>7</v>
      </c>
      <c r="B203" s="23">
        <v>1</v>
      </c>
      <c r="C203" s="23" t="s">
        <v>575</v>
      </c>
      <c r="D203" s="23">
        <v>37</v>
      </c>
    </row>
    <row r="204" spans="1:4" x14ac:dyDescent="0.2">
      <c r="A204" s="23" t="s">
        <v>7</v>
      </c>
      <c r="B204" s="23">
        <v>1</v>
      </c>
      <c r="C204" s="23" t="s">
        <v>575</v>
      </c>
      <c r="D204" s="23">
        <v>42</v>
      </c>
    </row>
    <row r="205" spans="1:4" x14ac:dyDescent="0.2">
      <c r="A205" s="23" t="s">
        <v>7</v>
      </c>
      <c r="B205" s="23">
        <v>1</v>
      </c>
      <c r="C205" s="23" t="s">
        <v>575</v>
      </c>
      <c r="D205" s="23">
        <v>43</v>
      </c>
    </row>
    <row r="206" spans="1:4" x14ac:dyDescent="0.2">
      <c r="A206" s="23" t="s">
        <v>7</v>
      </c>
      <c r="B206" s="23">
        <v>1</v>
      </c>
      <c r="C206" s="23" t="s">
        <v>575</v>
      </c>
      <c r="D206" s="23">
        <v>44</v>
      </c>
    </row>
    <row r="207" spans="1:4" x14ac:dyDescent="0.2">
      <c r="A207" s="23" t="s">
        <v>7</v>
      </c>
      <c r="B207" s="23">
        <v>1</v>
      </c>
      <c r="C207" s="23" t="s">
        <v>575</v>
      </c>
      <c r="D207" s="23">
        <v>48</v>
      </c>
    </row>
    <row r="208" spans="1:4" x14ac:dyDescent="0.2">
      <c r="A208" s="23" t="s">
        <v>7</v>
      </c>
      <c r="B208" s="23">
        <v>1</v>
      </c>
      <c r="C208" s="23" t="s">
        <v>575</v>
      </c>
      <c r="D208" s="23">
        <v>68</v>
      </c>
    </row>
    <row r="209" spans="1:4" x14ac:dyDescent="0.2">
      <c r="A209" s="23" t="s">
        <v>7</v>
      </c>
      <c r="B209" s="23">
        <v>1</v>
      </c>
      <c r="C209" s="23" t="s">
        <v>575</v>
      </c>
      <c r="D209" s="23">
        <v>53</v>
      </c>
    </row>
    <row r="210" spans="1:4" x14ac:dyDescent="0.2">
      <c r="A210" s="23" t="s">
        <v>7</v>
      </c>
      <c r="B210" s="23">
        <v>1</v>
      </c>
      <c r="C210" s="23" t="s">
        <v>575</v>
      </c>
      <c r="D210" s="23">
        <v>14</v>
      </c>
    </row>
    <row r="211" spans="1:4" x14ac:dyDescent="0.2">
      <c r="A211" s="23" t="s">
        <v>7</v>
      </c>
      <c r="B211" s="23">
        <v>1</v>
      </c>
      <c r="C211" s="23" t="s">
        <v>575</v>
      </c>
      <c r="D211" s="23">
        <v>48</v>
      </c>
    </row>
    <row r="212" spans="1:4" x14ac:dyDescent="0.2">
      <c r="A212" s="23" t="s">
        <v>7</v>
      </c>
      <c r="B212" s="23">
        <v>2</v>
      </c>
      <c r="C212" s="23" t="s">
        <v>575</v>
      </c>
      <c r="D212" s="23">
        <v>66</v>
      </c>
    </row>
    <row r="213" spans="1:4" x14ac:dyDescent="0.2">
      <c r="A213" s="23" t="s">
        <v>7</v>
      </c>
      <c r="B213" s="23">
        <v>2</v>
      </c>
      <c r="C213" s="23" t="s">
        <v>575</v>
      </c>
      <c r="D213" s="23">
        <v>53</v>
      </c>
    </row>
    <row r="214" spans="1:4" x14ac:dyDescent="0.2">
      <c r="A214" s="23" t="s">
        <v>7</v>
      </c>
      <c r="B214" s="23">
        <v>2</v>
      </c>
      <c r="C214" s="23" t="s">
        <v>575</v>
      </c>
      <c r="D214" s="23">
        <v>61</v>
      </c>
    </row>
    <row r="215" spans="1:4" x14ac:dyDescent="0.2">
      <c r="A215" s="23" t="s">
        <v>7</v>
      </c>
      <c r="B215" s="23">
        <v>2</v>
      </c>
      <c r="C215" s="23" t="s">
        <v>575</v>
      </c>
      <c r="D215" s="23">
        <v>15</v>
      </c>
    </row>
    <row r="216" spans="1:4" x14ac:dyDescent="0.2">
      <c r="A216" s="23" t="s">
        <v>7</v>
      </c>
      <c r="B216" s="23">
        <v>2</v>
      </c>
      <c r="C216" s="23" t="s">
        <v>575</v>
      </c>
      <c r="D216" s="23">
        <v>19</v>
      </c>
    </row>
    <row r="217" spans="1:4" x14ac:dyDescent="0.2">
      <c r="A217" s="23" t="s">
        <v>7</v>
      </c>
      <c r="B217" s="23">
        <v>2</v>
      </c>
      <c r="C217" s="23" t="s">
        <v>575</v>
      </c>
      <c r="D217" s="23">
        <v>36</v>
      </c>
    </row>
    <row r="218" spans="1:4" x14ac:dyDescent="0.2">
      <c r="A218" s="23" t="s">
        <v>7</v>
      </c>
      <c r="B218" s="23">
        <v>2</v>
      </c>
      <c r="C218" s="23" t="s">
        <v>575</v>
      </c>
      <c r="D218" s="23">
        <v>47</v>
      </c>
    </row>
    <row r="219" spans="1:4" x14ac:dyDescent="0.2">
      <c r="A219" s="23" t="s">
        <v>7</v>
      </c>
      <c r="B219" s="23">
        <v>2</v>
      </c>
      <c r="C219" s="23" t="s">
        <v>575</v>
      </c>
      <c r="D219" s="23">
        <v>53</v>
      </c>
    </row>
    <row r="220" spans="1:4" x14ac:dyDescent="0.2">
      <c r="A220" s="23" t="s">
        <v>7</v>
      </c>
      <c r="B220" s="23">
        <v>2</v>
      </c>
      <c r="C220" s="23" t="s">
        <v>575</v>
      </c>
      <c r="D220" s="23">
        <v>18</v>
      </c>
    </row>
    <row r="221" spans="1:4" x14ac:dyDescent="0.2">
      <c r="A221" s="23" t="s">
        <v>7</v>
      </c>
      <c r="B221" s="23">
        <v>2</v>
      </c>
      <c r="C221" s="23" t="s">
        <v>575</v>
      </c>
      <c r="D221" s="23">
        <v>13</v>
      </c>
    </row>
    <row r="222" spans="1:4" x14ac:dyDescent="0.2">
      <c r="A222" s="23" t="s">
        <v>7</v>
      </c>
      <c r="B222" s="23">
        <v>2</v>
      </c>
      <c r="C222" s="23" t="s">
        <v>575</v>
      </c>
      <c r="D222" s="23">
        <v>16</v>
      </c>
    </row>
    <row r="223" spans="1:4" x14ac:dyDescent="0.2">
      <c r="A223" s="23" t="s">
        <v>7</v>
      </c>
      <c r="B223" s="23">
        <v>2</v>
      </c>
      <c r="C223" s="23" t="s">
        <v>575</v>
      </c>
      <c r="D223" s="23">
        <v>56</v>
      </c>
    </row>
    <row r="224" spans="1:4" x14ac:dyDescent="0.2">
      <c r="A224" s="23" t="s">
        <v>7</v>
      </c>
      <c r="B224" s="23">
        <v>2</v>
      </c>
      <c r="C224" s="23" t="s">
        <v>575</v>
      </c>
      <c r="D224" s="23">
        <v>17</v>
      </c>
    </row>
    <row r="225" spans="1:4" x14ac:dyDescent="0.2">
      <c r="A225" s="23" t="s">
        <v>7</v>
      </c>
      <c r="B225" s="23">
        <v>2</v>
      </c>
      <c r="C225" s="23" t="s">
        <v>575</v>
      </c>
      <c r="D225" s="23">
        <v>22</v>
      </c>
    </row>
    <row r="226" spans="1:4" x14ac:dyDescent="0.2">
      <c r="A226" s="23" t="s">
        <v>7</v>
      </c>
      <c r="B226" s="23">
        <v>2</v>
      </c>
      <c r="C226" s="23" t="s">
        <v>575</v>
      </c>
      <c r="D226" s="23">
        <v>20</v>
      </c>
    </row>
    <row r="227" spans="1:4" x14ac:dyDescent="0.2">
      <c r="A227" s="23" t="s">
        <v>7</v>
      </c>
      <c r="B227" s="23">
        <v>2</v>
      </c>
      <c r="C227" s="23" t="s">
        <v>575</v>
      </c>
      <c r="D227" s="23">
        <v>54</v>
      </c>
    </row>
    <row r="228" spans="1:4" x14ac:dyDescent="0.2">
      <c r="A228" s="23" t="s">
        <v>7</v>
      </c>
      <c r="B228" s="23">
        <v>2</v>
      </c>
      <c r="C228" s="23" t="s">
        <v>575</v>
      </c>
      <c r="D228" s="23">
        <v>19</v>
      </c>
    </row>
    <row r="229" spans="1:4" x14ac:dyDescent="0.2">
      <c r="A229" s="23" t="s">
        <v>7</v>
      </c>
      <c r="B229" s="23">
        <v>2</v>
      </c>
      <c r="C229" s="23" t="s">
        <v>575</v>
      </c>
      <c r="D229" s="23">
        <v>69</v>
      </c>
    </row>
    <row r="230" spans="1:4" x14ac:dyDescent="0.2">
      <c r="A230" s="23" t="s">
        <v>7</v>
      </c>
      <c r="B230" s="23">
        <v>2</v>
      </c>
      <c r="C230" s="23" t="s">
        <v>575</v>
      </c>
      <c r="D230" s="23">
        <v>24</v>
      </c>
    </row>
    <row r="231" spans="1:4" x14ac:dyDescent="0.2">
      <c r="A231" s="23" t="s">
        <v>7</v>
      </c>
      <c r="B231" s="23">
        <v>2</v>
      </c>
      <c r="C231" s="23" t="s">
        <v>575</v>
      </c>
      <c r="D231" s="23">
        <v>51</v>
      </c>
    </row>
    <row r="232" spans="1:4" x14ac:dyDescent="0.2">
      <c r="A232" s="23" t="s">
        <v>7</v>
      </c>
      <c r="B232" s="23">
        <v>2</v>
      </c>
      <c r="C232" s="23" t="s">
        <v>575</v>
      </c>
      <c r="D232" s="23">
        <v>16</v>
      </c>
    </row>
    <row r="233" spans="1:4" x14ac:dyDescent="0.2">
      <c r="A233" s="23" t="s">
        <v>7</v>
      </c>
      <c r="B233" s="23">
        <v>2</v>
      </c>
      <c r="C233" s="23" t="s">
        <v>575</v>
      </c>
      <c r="D233" s="23">
        <v>29</v>
      </c>
    </row>
    <row r="234" spans="1:4" x14ac:dyDescent="0.2">
      <c r="A234" s="23" t="s">
        <v>7</v>
      </c>
      <c r="B234" s="23">
        <v>2</v>
      </c>
      <c r="C234" s="23" t="s">
        <v>575</v>
      </c>
      <c r="D234" s="23">
        <v>59</v>
      </c>
    </row>
    <row r="235" spans="1:4" x14ac:dyDescent="0.2">
      <c r="A235" s="23" t="s">
        <v>7</v>
      </c>
      <c r="B235" s="23">
        <v>2</v>
      </c>
      <c r="C235" s="23" t="s">
        <v>575</v>
      </c>
      <c r="D235" s="23">
        <v>51</v>
      </c>
    </row>
    <row r="236" spans="1:4" x14ac:dyDescent="0.2">
      <c r="A236" s="23" t="s">
        <v>7</v>
      </c>
      <c r="B236" s="23">
        <v>2</v>
      </c>
      <c r="C236" s="23" t="s">
        <v>575</v>
      </c>
      <c r="D236" s="23">
        <v>39</v>
      </c>
    </row>
    <row r="237" spans="1:4" x14ac:dyDescent="0.2">
      <c r="A237" s="23" t="s">
        <v>7</v>
      </c>
      <c r="B237" s="23">
        <v>2</v>
      </c>
      <c r="C237" s="23" t="s">
        <v>575</v>
      </c>
      <c r="D237" s="23">
        <v>37</v>
      </c>
    </row>
    <row r="238" spans="1:4" x14ac:dyDescent="0.2">
      <c r="A238" s="23" t="s">
        <v>7</v>
      </c>
      <c r="B238" s="23">
        <v>2</v>
      </c>
      <c r="C238" s="23" t="s">
        <v>575</v>
      </c>
      <c r="D238" s="23">
        <v>22</v>
      </c>
    </row>
    <row r="239" spans="1:4" x14ac:dyDescent="0.2">
      <c r="A239" s="23" t="s">
        <v>7</v>
      </c>
      <c r="B239" s="23">
        <v>2</v>
      </c>
      <c r="C239" s="23" t="s">
        <v>575</v>
      </c>
      <c r="D239" s="23">
        <v>65</v>
      </c>
    </row>
    <row r="240" spans="1:4" x14ac:dyDescent="0.2">
      <c r="A240" s="23" t="s">
        <v>7</v>
      </c>
      <c r="B240" s="23">
        <v>2</v>
      </c>
      <c r="C240" s="23" t="s">
        <v>575</v>
      </c>
      <c r="D240" s="23">
        <v>58</v>
      </c>
    </row>
    <row r="241" spans="1:4" x14ac:dyDescent="0.2">
      <c r="A241" s="23" t="s">
        <v>7</v>
      </c>
      <c r="B241" s="23">
        <v>2</v>
      </c>
      <c r="C241" s="23" t="s">
        <v>575</v>
      </c>
      <c r="D241" s="23">
        <v>16</v>
      </c>
    </row>
    <row r="242" spans="1:4" x14ac:dyDescent="0.2">
      <c r="A242" s="23" t="s">
        <v>7</v>
      </c>
      <c r="B242" s="23">
        <v>3</v>
      </c>
      <c r="C242" s="23" t="s">
        <v>575</v>
      </c>
      <c r="D242" s="23">
        <v>21</v>
      </c>
    </row>
    <row r="243" spans="1:4" x14ac:dyDescent="0.2">
      <c r="A243" s="23" t="s">
        <v>7</v>
      </c>
      <c r="B243" s="23">
        <v>3</v>
      </c>
      <c r="C243" s="23" t="s">
        <v>575</v>
      </c>
      <c r="D243" s="23">
        <v>24</v>
      </c>
    </row>
    <row r="244" spans="1:4" x14ac:dyDescent="0.2">
      <c r="A244" s="23" t="s">
        <v>7</v>
      </c>
      <c r="B244" s="23">
        <v>3</v>
      </c>
      <c r="C244" s="23" t="s">
        <v>575</v>
      </c>
      <c r="D244" s="23">
        <v>15</v>
      </c>
    </row>
    <row r="245" spans="1:4" x14ac:dyDescent="0.2">
      <c r="A245" s="23" t="s">
        <v>7</v>
      </c>
      <c r="B245" s="23">
        <v>3</v>
      </c>
      <c r="C245" s="23" t="s">
        <v>575</v>
      </c>
      <c r="D245" s="23">
        <v>49</v>
      </c>
    </row>
    <row r="246" spans="1:4" x14ac:dyDescent="0.2">
      <c r="A246" s="23" t="s">
        <v>7</v>
      </c>
      <c r="B246" s="23">
        <v>3</v>
      </c>
      <c r="C246" s="23" t="s">
        <v>575</v>
      </c>
      <c r="D246" s="23">
        <v>47</v>
      </c>
    </row>
    <row r="247" spans="1:4" x14ac:dyDescent="0.2">
      <c r="A247" s="23" t="s">
        <v>7</v>
      </c>
      <c r="B247" s="23">
        <v>3</v>
      </c>
      <c r="C247" s="23" t="s">
        <v>575</v>
      </c>
      <c r="D247" s="23">
        <v>15</v>
      </c>
    </row>
    <row r="248" spans="1:4" x14ac:dyDescent="0.2">
      <c r="A248" s="23" t="s">
        <v>7</v>
      </c>
      <c r="B248" s="23">
        <v>3</v>
      </c>
      <c r="C248" s="23" t="s">
        <v>575</v>
      </c>
      <c r="D248" s="23">
        <v>49</v>
      </c>
    </row>
    <row r="249" spans="1:4" x14ac:dyDescent="0.2">
      <c r="A249" s="23" t="s">
        <v>7</v>
      </c>
      <c r="B249" s="23">
        <v>3</v>
      </c>
      <c r="C249" s="23" t="s">
        <v>575</v>
      </c>
      <c r="D249" s="23">
        <v>47</v>
      </c>
    </row>
    <row r="250" spans="1:4" x14ac:dyDescent="0.2">
      <c r="A250" s="23" t="s">
        <v>7</v>
      </c>
      <c r="B250" s="23">
        <v>3</v>
      </c>
      <c r="C250" s="23" t="s">
        <v>575</v>
      </c>
      <c r="D250" s="23">
        <v>45</v>
      </c>
    </row>
    <row r="251" spans="1:4" x14ac:dyDescent="0.2">
      <c r="A251" s="23" t="s">
        <v>7</v>
      </c>
      <c r="B251" s="23">
        <v>3</v>
      </c>
      <c r="C251" s="23" t="s">
        <v>575</v>
      </c>
      <c r="D251" s="23">
        <v>16</v>
      </c>
    </row>
    <row r="252" spans="1:4" x14ac:dyDescent="0.2">
      <c r="A252" s="23" t="s">
        <v>7</v>
      </c>
      <c r="B252" s="23">
        <v>3</v>
      </c>
      <c r="C252" s="23" t="s">
        <v>575</v>
      </c>
      <c r="D252" s="23">
        <v>15</v>
      </c>
    </row>
    <row r="253" spans="1:4" x14ac:dyDescent="0.2">
      <c r="A253" s="23" t="s">
        <v>7</v>
      </c>
      <c r="B253" s="23">
        <v>3</v>
      </c>
      <c r="C253" s="23" t="s">
        <v>575</v>
      </c>
      <c r="D253" s="23">
        <v>67</v>
      </c>
    </row>
    <row r="254" spans="1:4" x14ac:dyDescent="0.2">
      <c r="A254" s="23" t="s">
        <v>7</v>
      </c>
      <c r="B254" s="23">
        <v>3</v>
      </c>
      <c r="C254" s="23" t="s">
        <v>575</v>
      </c>
      <c r="D254" s="23">
        <v>18</v>
      </c>
    </row>
    <row r="255" spans="1:4" x14ac:dyDescent="0.2">
      <c r="A255" s="23" t="s">
        <v>7</v>
      </c>
      <c r="B255" s="23">
        <v>3</v>
      </c>
      <c r="C255" s="23" t="s">
        <v>575</v>
      </c>
      <c r="D255" s="23">
        <v>23</v>
      </c>
    </row>
    <row r="256" spans="1:4" x14ac:dyDescent="0.2">
      <c r="A256" s="23" t="s">
        <v>7</v>
      </c>
      <c r="B256" s="23">
        <v>3</v>
      </c>
      <c r="C256" s="23" t="s">
        <v>575</v>
      </c>
      <c r="D256" s="23">
        <v>68</v>
      </c>
    </row>
    <row r="257" spans="1:4" x14ac:dyDescent="0.2">
      <c r="A257" s="23" t="s">
        <v>7</v>
      </c>
      <c r="B257" s="23">
        <v>3</v>
      </c>
      <c r="C257" s="23" t="s">
        <v>575</v>
      </c>
      <c r="D257" s="23">
        <v>44</v>
      </c>
    </row>
    <row r="258" spans="1:4" x14ac:dyDescent="0.2">
      <c r="A258" s="23" t="s">
        <v>7</v>
      </c>
      <c r="B258" s="23">
        <v>3</v>
      </c>
      <c r="C258" s="23" t="s">
        <v>575</v>
      </c>
      <c r="D258" s="23">
        <v>55</v>
      </c>
    </row>
    <row r="259" spans="1:4" x14ac:dyDescent="0.2">
      <c r="A259" s="23" t="s">
        <v>7</v>
      </c>
      <c r="B259" s="23">
        <v>3</v>
      </c>
      <c r="C259" s="23" t="s">
        <v>575</v>
      </c>
      <c r="D259" s="23">
        <v>68</v>
      </c>
    </row>
    <row r="260" spans="1:4" x14ac:dyDescent="0.2">
      <c r="A260" s="23" t="s">
        <v>7</v>
      </c>
      <c r="B260" s="23">
        <v>3</v>
      </c>
      <c r="C260" s="23" t="s">
        <v>575</v>
      </c>
      <c r="D260" s="23">
        <v>20</v>
      </c>
    </row>
    <row r="261" spans="1:4" x14ac:dyDescent="0.2">
      <c r="A261" s="23" t="s">
        <v>7</v>
      </c>
      <c r="B261" s="23">
        <v>3</v>
      </c>
      <c r="C261" s="23" t="s">
        <v>575</v>
      </c>
      <c r="D261" s="23">
        <v>64</v>
      </c>
    </row>
    <row r="262" spans="1:4" x14ac:dyDescent="0.2">
      <c r="A262" s="23" t="s">
        <v>7</v>
      </c>
      <c r="B262" s="23">
        <v>3</v>
      </c>
      <c r="C262" s="23" t="s">
        <v>575</v>
      </c>
      <c r="D262" s="23">
        <v>62</v>
      </c>
    </row>
    <row r="263" spans="1:4" x14ac:dyDescent="0.2">
      <c r="A263" s="23" t="s">
        <v>7</v>
      </c>
      <c r="B263" s="23">
        <v>3</v>
      </c>
      <c r="C263" s="23" t="s">
        <v>575</v>
      </c>
      <c r="D263" s="23">
        <v>60</v>
      </c>
    </row>
    <row r="264" spans="1:4" x14ac:dyDescent="0.2">
      <c r="A264" s="23" t="s">
        <v>7</v>
      </c>
      <c r="B264" s="23">
        <v>3</v>
      </c>
      <c r="C264" s="23" t="s">
        <v>575</v>
      </c>
      <c r="D264" s="23">
        <v>9</v>
      </c>
    </row>
    <row r="265" spans="1:4" x14ac:dyDescent="0.2">
      <c r="A265" s="23" t="s">
        <v>7</v>
      </c>
      <c r="B265" s="23">
        <v>3</v>
      </c>
      <c r="C265" s="23" t="s">
        <v>575</v>
      </c>
      <c r="D265" s="23">
        <v>13</v>
      </c>
    </row>
    <row r="266" spans="1:4" x14ac:dyDescent="0.2">
      <c r="A266" s="23" t="s">
        <v>7</v>
      </c>
      <c r="B266" s="23">
        <v>3</v>
      </c>
      <c r="C266" s="23" t="s">
        <v>575</v>
      </c>
      <c r="D266" s="23">
        <v>16</v>
      </c>
    </row>
    <row r="267" spans="1:4" x14ac:dyDescent="0.2">
      <c r="A267" s="23" t="s">
        <v>7</v>
      </c>
      <c r="B267" s="23">
        <v>3</v>
      </c>
      <c r="C267" s="23" t="s">
        <v>575</v>
      </c>
      <c r="D267" s="23">
        <v>58</v>
      </c>
    </row>
    <row r="268" spans="1:4" x14ac:dyDescent="0.2">
      <c r="A268" s="23" t="s">
        <v>7</v>
      </c>
      <c r="B268" s="23">
        <v>3</v>
      </c>
      <c r="C268" s="23" t="s">
        <v>575</v>
      </c>
      <c r="D268" s="23">
        <v>56</v>
      </c>
    </row>
    <row r="269" spans="1:4" x14ac:dyDescent="0.2">
      <c r="A269" s="23" t="s">
        <v>7</v>
      </c>
      <c r="B269" s="23">
        <v>3</v>
      </c>
      <c r="C269" s="23" t="s">
        <v>575</v>
      </c>
      <c r="D269" s="23">
        <v>14</v>
      </c>
    </row>
    <row r="270" spans="1:4" x14ac:dyDescent="0.2">
      <c r="A270" s="23" t="s">
        <v>7</v>
      </c>
      <c r="B270" s="23">
        <v>3</v>
      </c>
      <c r="C270" s="23" t="s">
        <v>575</v>
      </c>
      <c r="D270" s="23">
        <v>51</v>
      </c>
    </row>
    <row r="271" spans="1:4" x14ac:dyDescent="0.2">
      <c r="A271" s="23" t="s">
        <v>7</v>
      </c>
      <c r="B271" s="23">
        <v>3</v>
      </c>
      <c r="C271" s="23" t="s">
        <v>575</v>
      </c>
      <c r="D271" s="23">
        <v>42</v>
      </c>
    </row>
    <row r="272" spans="1:4" x14ac:dyDescent="0.2">
      <c r="A272" s="23" t="s">
        <v>9</v>
      </c>
      <c r="B272" s="23">
        <v>1</v>
      </c>
      <c r="C272" s="23" t="s">
        <v>575</v>
      </c>
      <c r="D272" s="23">
        <v>33</v>
      </c>
    </row>
    <row r="273" spans="1:4" x14ac:dyDescent="0.2">
      <c r="A273" s="23" t="s">
        <v>9</v>
      </c>
      <c r="B273" s="23">
        <v>1</v>
      </c>
      <c r="C273" s="23" t="s">
        <v>575</v>
      </c>
      <c r="D273" s="23">
        <v>14</v>
      </c>
    </row>
    <row r="274" spans="1:4" x14ac:dyDescent="0.2">
      <c r="A274" s="23" t="s">
        <v>9</v>
      </c>
      <c r="B274" s="23">
        <v>1</v>
      </c>
      <c r="C274" s="23" t="s">
        <v>575</v>
      </c>
      <c r="D274" s="23">
        <v>19</v>
      </c>
    </row>
    <row r="275" spans="1:4" x14ac:dyDescent="0.2">
      <c r="A275" s="23" t="s">
        <v>9</v>
      </c>
      <c r="B275" s="23">
        <v>1</v>
      </c>
      <c r="C275" s="23" t="s">
        <v>575</v>
      </c>
      <c r="D275" s="23">
        <v>37</v>
      </c>
    </row>
    <row r="276" spans="1:4" x14ac:dyDescent="0.2">
      <c r="A276" s="23" t="s">
        <v>9</v>
      </c>
      <c r="B276" s="23">
        <v>1</v>
      </c>
      <c r="C276" s="23" t="s">
        <v>575</v>
      </c>
      <c r="D276" s="23">
        <v>17</v>
      </c>
    </row>
    <row r="277" spans="1:4" x14ac:dyDescent="0.2">
      <c r="A277" s="23" t="s">
        <v>9</v>
      </c>
      <c r="B277" s="23">
        <v>1</v>
      </c>
      <c r="C277" s="23" t="s">
        <v>575</v>
      </c>
      <c r="D277" s="23">
        <v>31</v>
      </c>
    </row>
    <row r="278" spans="1:4" x14ac:dyDescent="0.2">
      <c r="A278" s="23" t="s">
        <v>9</v>
      </c>
      <c r="B278" s="23">
        <v>1</v>
      </c>
      <c r="C278" s="23" t="s">
        <v>575</v>
      </c>
      <c r="D278" s="23">
        <v>23</v>
      </c>
    </row>
    <row r="279" spans="1:4" x14ac:dyDescent="0.2">
      <c r="A279" s="23" t="s">
        <v>9</v>
      </c>
      <c r="B279" s="23">
        <v>1</v>
      </c>
      <c r="C279" s="23" t="s">
        <v>575</v>
      </c>
      <c r="D279" s="23">
        <v>23</v>
      </c>
    </row>
    <row r="280" spans="1:4" x14ac:dyDescent="0.2">
      <c r="A280" s="23" t="s">
        <v>9</v>
      </c>
      <c r="B280" s="23">
        <v>1</v>
      </c>
      <c r="C280" s="23" t="s">
        <v>575</v>
      </c>
      <c r="D280" s="23">
        <v>18</v>
      </c>
    </row>
    <row r="281" spans="1:4" x14ac:dyDescent="0.2">
      <c r="A281" s="23" t="s">
        <v>9</v>
      </c>
      <c r="B281" s="23">
        <v>1</v>
      </c>
      <c r="C281" s="23" t="s">
        <v>575</v>
      </c>
      <c r="D281" s="23">
        <v>44</v>
      </c>
    </row>
    <row r="282" spans="1:4" x14ac:dyDescent="0.2">
      <c r="A282" s="23" t="s">
        <v>9</v>
      </c>
      <c r="B282" s="23">
        <v>1</v>
      </c>
      <c r="C282" s="23" t="s">
        <v>575</v>
      </c>
      <c r="D282" s="23">
        <v>16</v>
      </c>
    </row>
    <row r="283" spans="1:4" x14ac:dyDescent="0.2">
      <c r="A283" s="23" t="s">
        <v>9</v>
      </c>
      <c r="B283" s="23">
        <v>1</v>
      </c>
      <c r="C283" s="23" t="s">
        <v>575</v>
      </c>
      <c r="D283" s="23">
        <v>50</v>
      </c>
    </row>
    <row r="284" spans="1:4" x14ac:dyDescent="0.2">
      <c r="A284" s="23" t="s">
        <v>9</v>
      </c>
      <c r="B284" s="23">
        <v>1</v>
      </c>
      <c r="C284" s="23" t="s">
        <v>575</v>
      </c>
      <c r="D284" s="23">
        <v>14</v>
      </c>
    </row>
    <row r="285" spans="1:4" x14ac:dyDescent="0.2">
      <c r="A285" s="23" t="s">
        <v>9</v>
      </c>
      <c r="B285" s="23">
        <v>1</v>
      </c>
      <c r="C285" s="23" t="s">
        <v>575</v>
      </c>
      <c r="D285" s="23">
        <v>13</v>
      </c>
    </row>
    <row r="286" spans="1:4" x14ac:dyDescent="0.2">
      <c r="A286" s="23" t="s">
        <v>9</v>
      </c>
      <c r="B286" s="23">
        <v>1</v>
      </c>
      <c r="C286" s="23" t="s">
        <v>575</v>
      </c>
      <c r="D286" s="23">
        <v>12</v>
      </c>
    </row>
    <row r="287" spans="1:4" x14ac:dyDescent="0.2">
      <c r="A287" s="23" t="s">
        <v>9</v>
      </c>
      <c r="B287" s="23">
        <v>1</v>
      </c>
      <c r="C287" s="23" t="s">
        <v>575</v>
      </c>
      <c r="D287" s="23">
        <v>44</v>
      </c>
    </row>
    <row r="288" spans="1:4" x14ac:dyDescent="0.2">
      <c r="A288" s="23" t="s">
        <v>9</v>
      </c>
      <c r="B288" s="23">
        <v>1</v>
      </c>
      <c r="C288" s="23" t="s">
        <v>575</v>
      </c>
      <c r="D288" s="23">
        <v>47</v>
      </c>
    </row>
    <row r="289" spans="1:4" x14ac:dyDescent="0.2">
      <c r="A289" s="23" t="s">
        <v>9</v>
      </c>
      <c r="B289" s="23">
        <v>1</v>
      </c>
      <c r="C289" s="23" t="s">
        <v>575</v>
      </c>
      <c r="D289" s="23">
        <v>26</v>
      </c>
    </row>
    <row r="290" spans="1:4" x14ac:dyDescent="0.2">
      <c r="A290" s="23" t="s">
        <v>9</v>
      </c>
      <c r="B290" s="23">
        <v>1</v>
      </c>
      <c r="C290" s="23" t="s">
        <v>575</v>
      </c>
      <c r="D290" s="23">
        <v>20</v>
      </c>
    </row>
    <row r="291" spans="1:4" x14ac:dyDescent="0.2">
      <c r="A291" s="23" t="s">
        <v>9</v>
      </c>
      <c r="B291" s="23">
        <v>1</v>
      </c>
      <c r="C291" s="23" t="s">
        <v>575</v>
      </c>
      <c r="D291" s="23">
        <v>15</v>
      </c>
    </row>
    <row r="292" spans="1:4" x14ac:dyDescent="0.2">
      <c r="A292" s="23" t="s">
        <v>9</v>
      </c>
      <c r="B292" s="23">
        <v>1</v>
      </c>
      <c r="C292" s="23" t="s">
        <v>575</v>
      </c>
      <c r="D292" s="23">
        <v>17</v>
      </c>
    </row>
    <row r="293" spans="1:4" x14ac:dyDescent="0.2">
      <c r="A293" s="23" t="s">
        <v>9</v>
      </c>
      <c r="B293" s="23">
        <v>1</v>
      </c>
      <c r="C293" s="23" t="s">
        <v>575</v>
      </c>
      <c r="D293" s="23">
        <v>33</v>
      </c>
    </row>
    <row r="294" spans="1:4" x14ac:dyDescent="0.2">
      <c r="A294" s="23" t="s">
        <v>9</v>
      </c>
      <c r="B294" s="23">
        <v>1</v>
      </c>
      <c r="C294" s="23" t="s">
        <v>575</v>
      </c>
      <c r="D294" s="23">
        <v>18</v>
      </c>
    </row>
    <row r="295" spans="1:4" x14ac:dyDescent="0.2">
      <c r="A295" s="23" t="s">
        <v>9</v>
      </c>
      <c r="B295" s="23">
        <v>1</v>
      </c>
      <c r="C295" s="23" t="s">
        <v>575</v>
      </c>
      <c r="D295" s="23">
        <v>42</v>
      </c>
    </row>
    <row r="296" spans="1:4" x14ac:dyDescent="0.2">
      <c r="A296" s="23" t="s">
        <v>9</v>
      </c>
      <c r="B296" s="23">
        <v>1</v>
      </c>
      <c r="C296" s="23" t="s">
        <v>575</v>
      </c>
      <c r="D296" s="23">
        <v>57</v>
      </c>
    </row>
    <row r="297" spans="1:4" x14ac:dyDescent="0.2">
      <c r="A297" s="23" t="s">
        <v>9</v>
      </c>
      <c r="B297" s="23">
        <v>1</v>
      </c>
      <c r="C297" s="23" t="s">
        <v>575</v>
      </c>
      <c r="D297" s="23">
        <v>16</v>
      </c>
    </row>
    <row r="298" spans="1:4" x14ac:dyDescent="0.2">
      <c r="A298" s="23" t="s">
        <v>9</v>
      </c>
      <c r="B298" s="23">
        <v>1</v>
      </c>
      <c r="C298" s="23" t="s">
        <v>575</v>
      </c>
      <c r="D298" s="23">
        <v>40</v>
      </c>
    </row>
    <row r="299" spans="1:4" x14ac:dyDescent="0.2">
      <c r="A299" s="23" t="s">
        <v>9</v>
      </c>
      <c r="B299" s="23">
        <v>1</v>
      </c>
      <c r="C299" s="23" t="s">
        <v>575</v>
      </c>
      <c r="D299" s="23">
        <v>55</v>
      </c>
    </row>
    <row r="300" spans="1:4" x14ac:dyDescent="0.2">
      <c r="A300" s="23" t="s">
        <v>9</v>
      </c>
      <c r="B300" s="23">
        <v>1</v>
      </c>
      <c r="C300" s="23" t="s">
        <v>575</v>
      </c>
      <c r="D300" s="23">
        <v>24</v>
      </c>
    </row>
    <row r="301" spans="1:4" x14ac:dyDescent="0.2">
      <c r="A301" s="23" t="s">
        <v>9</v>
      </c>
      <c r="B301" s="23">
        <v>1</v>
      </c>
      <c r="C301" s="23" t="s">
        <v>575</v>
      </c>
      <c r="D301" s="23">
        <v>21</v>
      </c>
    </row>
    <row r="302" spans="1:4" x14ac:dyDescent="0.2">
      <c r="A302" s="23" t="s">
        <v>9</v>
      </c>
      <c r="B302" s="23">
        <v>2</v>
      </c>
      <c r="C302" s="23" t="s">
        <v>575</v>
      </c>
      <c r="D302" s="23">
        <v>27</v>
      </c>
    </row>
    <row r="303" spans="1:4" x14ac:dyDescent="0.2">
      <c r="A303" s="23" t="s">
        <v>9</v>
      </c>
      <c r="B303" s="23">
        <v>2</v>
      </c>
      <c r="C303" s="23" t="s">
        <v>575</v>
      </c>
      <c r="D303" s="23">
        <v>41</v>
      </c>
    </row>
    <row r="304" spans="1:4" x14ac:dyDescent="0.2">
      <c r="A304" s="23" t="s">
        <v>9</v>
      </c>
      <c r="B304" s="23">
        <v>2</v>
      </c>
      <c r="C304" s="23" t="s">
        <v>575</v>
      </c>
      <c r="D304" s="23">
        <v>45</v>
      </c>
    </row>
    <row r="305" spans="1:4" x14ac:dyDescent="0.2">
      <c r="A305" s="23" t="s">
        <v>9</v>
      </c>
      <c r="B305" s="23">
        <v>2</v>
      </c>
      <c r="C305" s="23" t="s">
        <v>575</v>
      </c>
      <c r="D305" s="23">
        <v>45</v>
      </c>
    </row>
    <row r="306" spans="1:4" x14ac:dyDescent="0.2">
      <c r="A306" s="23" t="s">
        <v>9</v>
      </c>
      <c r="B306" s="23">
        <v>2</v>
      </c>
      <c r="C306" s="23" t="s">
        <v>575</v>
      </c>
      <c r="D306" s="23">
        <v>21</v>
      </c>
    </row>
    <row r="307" spans="1:4" x14ac:dyDescent="0.2">
      <c r="A307" s="23" t="s">
        <v>9</v>
      </c>
      <c r="B307" s="23">
        <v>2</v>
      </c>
      <c r="C307" s="23" t="s">
        <v>575</v>
      </c>
      <c r="D307" s="23">
        <v>29</v>
      </c>
    </row>
    <row r="308" spans="1:4" x14ac:dyDescent="0.2">
      <c r="A308" s="23" t="s">
        <v>9</v>
      </c>
      <c r="B308" s="23">
        <v>2</v>
      </c>
      <c r="C308" s="23" t="s">
        <v>575</v>
      </c>
      <c r="D308" s="23">
        <v>15</v>
      </c>
    </row>
    <row r="309" spans="1:4" x14ac:dyDescent="0.2">
      <c r="A309" s="23" t="s">
        <v>9</v>
      </c>
      <c r="B309" s="23">
        <v>2</v>
      </c>
      <c r="C309" s="23" t="s">
        <v>575</v>
      </c>
      <c r="D309" s="23">
        <v>15</v>
      </c>
    </row>
    <row r="310" spans="1:4" x14ac:dyDescent="0.2">
      <c r="A310" s="23" t="s">
        <v>9</v>
      </c>
      <c r="B310" s="23">
        <v>2</v>
      </c>
      <c r="C310" s="23" t="s">
        <v>575</v>
      </c>
      <c r="D310" s="23">
        <v>17</v>
      </c>
    </row>
    <row r="311" spans="1:4" x14ac:dyDescent="0.2">
      <c r="A311" s="23" t="s">
        <v>9</v>
      </c>
      <c r="B311" s="23">
        <v>2</v>
      </c>
      <c r="C311" s="23" t="s">
        <v>575</v>
      </c>
      <c r="D311" s="23">
        <v>19</v>
      </c>
    </row>
    <row r="312" spans="1:4" x14ac:dyDescent="0.2">
      <c r="A312" s="23" t="s">
        <v>9</v>
      </c>
      <c r="B312" s="23">
        <v>2</v>
      </c>
      <c r="C312" s="23" t="s">
        <v>575</v>
      </c>
      <c r="D312" s="23">
        <v>49</v>
      </c>
    </row>
    <row r="313" spans="1:4" x14ac:dyDescent="0.2">
      <c r="A313" s="23" t="s">
        <v>9</v>
      </c>
      <c r="B313" s="23">
        <v>2</v>
      </c>
      <c r="C313" s="23" t="s">
        <v>575</v>
      </c>
      <c r="D313" s="23">
        <v>16</v>
      </c>
    </row>
    <row r="314" spans="1:4" x14ac:dyDescent="0.2">
      <c r="A314" s="23" t="s">
        <v>9</v>
      </c>
      <c r="B314" s="23">
        <v>2</v>
      </c>
      <c r="C314" s="23" t="s">
        <v>575</v>
      </c>
      <c r="D314" s="23">
        <v>13</v>
      </c>
    </row>
    <row r="315" spans="1:4" x14ac:dyDescent="0.2">
      <c r="A315" s="23" t="s">
        <v>9</v>
      </c>
      <c r="B315" s="23">
        <v>2</v>
      </c>
      <c r="C315" s="23" t="s">
        <v>575</v>
      </c>
      <c r="D315" s="23">
        <v>58</v>
      </c>
    </row>
    <row r="316" spans="1:4" x14ac:dyDescent="0.2">
      <c r="A316" s="23" t="s">
        <v>9</v>
      </c>
      <c r="B316" s="23">
        <v>2</v>
      </c>
      <c r="C316" s="23" t="s">
        <v>575</v>
      </c>
      <c r="D316" s="23">
        <v>60</v>
      </c>
    </row>
    <row r="317" spans="1:4" x14ac:dyDescent="0.2">
      <c r="A317" s="23" t="s">
        <v>9</v>
      </c>
      <c r="B317" s="23">
        <v>2</v>
      </c>
      <c r="C317" s="23" t="s">
        <v>575</v>
      </c>
      <c r="D317" s="23">
        <v>15</v>
      </c>
    </row>
    <row r="318" spans="1:4" x14ac:dyDescent="0.2">
      <c r="A318" s="23" t="s">
        <v>9</v>
      </c>
      <c r="B318" s="23">
        <v>2</v>
      </c>
      <c r="C318" s="23" t="s">
        <v>575</v>
      </c>
      <c r="D318" s="23">
        <v>13</v>
      </c>
    </row>
    <row r="319" spans="1:4" x14ac:dyDescent="0.2">
      <c r="A319" s="23" t="s">
        <v>9</v>
      </c>
      <c r="B319" s="23">
        <v>2</v>
      </c>
      <c r="C319" s="23" t="s">
        <v>575</v>
      </c>
      <c r="D319" s="23">
        <v>18</v>
      </c>
    </row>
    <row r="320" spans="1:4" x14ac:dyDescent="0.2">
      <c r="A320" s="23" t="s">
        <v>9</v>
      </c>
      <c r="B320" s="23">
        <v>2</v>
      </c>
      <c r="C320" s="23" t="s">
        <v>575</v>
      </c>
      <c r="D320" s="23">
        <v>36</v>
      </c>
    </row>
    <row r="321" spans="1:4" x14ac:dyDescent="0.2">
      <c r="A321" s="23" t="s">
        <v>9</v>
      </c>
      <c r="B321" s="23">
        <v>2</v>
      </c>
      <c r="C321" s="23" t="s">
        <v>575</v>
      </c>
      <c r="D321" s="23">
        <v>56</v>
      </c>
    </row>
    <row r="322" spans="1:4" x14ac:dyDescent="0.2">
      <c r="A322" s="23" t="s">
        <v>9</v>
      </c>
      <c r="B322" s="23">
        <v>2</v>
      </c>
      <c r="C322" s="23" t="s">
        <v>575</v>
      </c>
      <c r="D322" s="23">
        <v>39</v>
      </c>
    </row>
    <row r="323" spans="1:4" x14ac:dyDescent="0.2">
      <c r="A323" s="23" t="s">
        <v>9</v>
      </c>
      <c r="B323" s="23">
        <v>2</v>
      </c>
      <c r="C323" s="23" t="s">
        <v>575</v>
      </c>
      <c r="D323" s="23">
        <v>48</v>
      </c>
    </row>
    <row r="324" spans="1:4" x14ac:dyDescent="0.2">
      <c r="A324" s="23" t="s">
        <v>9</v>
      </c>
      <c r="B324" s="23">
        <v>2</v>
      </c>
      <c r="C324" s="23" t="s">
        <v>575</v>
      </c>
      <c r="D324" s="23">
        <v>19</v>
      </c>
    </row>
    <row r="325" spans="1:4" x14ac:dyDescent="0.2">
      <c r="A325" s="23" t="s">
        <v>9</v>
      </c>
      <c r="B325" s="23">
        <v>2</v>
      </c>
      <c r="C325" s="23" t="s">
        <v>575</v>
      </c>
      <c r="D325" s="23">
        <v>31</v>
      </c>
    </row>
    <row r="326" spans="1:4" x14ac:dyDescent="0.2">
      <c r="A326" s="23" t="s">
        <v>9</v>
      </c>
      <c r="B326" s="23">
        <v>2</v>
      </c>
      <c r="C326" s="23" t="s">
        <v>575</v>
      </c>
      <c r="D326" s="23">
        <v>35</v>
      </c>
    </row>
    <row r="327" spans="1:4" x14ac:dyDescent="0.2">
      <c r="A327" s="23" t="s">
        <v>9</v>
      </c>
      <c r="B327" s="23">
        <v>2</v>
      </c>
      <c r="C327" s="23" t="s">
        <v>575</v>
      </c>
      <c r="D327" s="23">
        <v>32</v>
      </c>
    </row>
    <row r="328" spans="1:4" x14ac:dyDescent="0.2">
      <c r="A328" s="23" t="s">
        <v>9</v>
      </c>
      <c r="B328" s="23">
        <v>2</v>
      </c>
      <c r="C328" s="23" t="s">
        <v>575</v>
      </c>
      <c r="D328" s="23">
        <v>31</v>
      </c>
    </row>
    <row r="329" spans="1:4" x14ac:dyDescent="0.2">
      <c r="A329" s="23" t="s">
        <v>9</v>
      </c>
      <c r="B329" s="23">
        <v>2</v>
      </c>
      <c r="C329" s="23" t="s">
        <v>575</v>
      </c>
      <c r="D329" s="23">
        <v>18</v>
      </c>
    </row>
    <row r="330" spans="1:4" x14ac:dyDescent="0.2">
      <c r="A330" s="23" t="s">
        <v>9</v>
      </c>
      <c r="B330" s="23">
        <v>2</v>
      </c>
      <c r="C330" s="23" t="s">
        <v>575</v>
      </c>
      <c r="D330" s="23">
        <v>26</v>
      </c>
    </row>
    <row r="331" spans="1:4" x14ac:dyDescent="0.2">
      <c r="A331" s="23" t="s">
        <v>9</v>
      </c>
      <c r="B331" s="23">
        <v>2</v>
      </c>
      <c r="C331" s="23" t="s">
        <v>575</v>
      </c>
      <c r="D331" s="23">
        <v>47</v>
      </c>
    </row>
    <row r="332" spans="1:4" x14ac:dyDescent="0.2">
      <c r="A332" s="23" t="s">
        <v>9</v>
      </c>
      <c r="B332" s="23">
        <v>3</v>
      </c>
      <c r="C332" s="23" t="s">
        <v>575</v>
      </c>
      <c r="D332" s="23">
        <v>16</v>
      </c>
    </row>
    <row r="333" spans="1:4" x14ac:dyDescent="0.2">
      <c r="A333" s="23" t="s">
        <v>9</v>
      </c>
      <c r="B333" s="23">
        <v>3</v>
      </c>
      <c r="C333" s="23" t="s">
        <v>575</v>
      </c>
      <c r="D333" s="23">
        <v>63</v>
      </c>
    </row>
    <row r="334" spans="1:4" x14ac:dyDescent="0.2">
      <c r="A334" s="23" t="s">
        <v>9</v>
      </c>
      <c r="B334" s="23">
        <v>3</v>
      </c>
      <c r="C334" s="23" t="s">
        <v>575</v>
      </c>
      <c r="D334" s="23">
        <v>41</v>
      </c>
    </row>
    <row r="335" spans="1:4" x14ac:dyDescent="0.2">
      <c r="A335" s="23" t="s">
        <v>9</v>
      </c>
      <c r="B335" s="23">
        <v>3</v>
      </c>
      <c r="C335" s="23" t="s">
        <v>575</v>
      </c>
      <c r="D335" s="23">
        <v>21</v>
      </c>
    </row>
    <row r="336" spans="1:4" x14ac:dyDescent="0.2">
      <c r="A336" s="23" t="s">
        <v>9</v>
      </c>
      <c r="B336" s="23">
        <v>3</v>
      </c>
      <c r="C336" s="23" t="s">
        <v>575</v>
      </c>
      <c r="D336" s="23">
        <v>23</v>
      </c>
    </row>
    <row r="337" spans="1:4" x14ac:dyDescent="0.2">
      <c r="A337" s="23" t="s">
        <v>9</v>
      </c>
      <c r="B337" s="23">
        <v>3</v>
      </c>
      <c r="C337" s="23" t="s">
        <v>575</v>
      </c>
      <c r="D337" s="23">
        <v>21</v>
      </c>
    </row>
    <row r="338" spans="1:4" x14ac:dyDescent="0.2">
      <c r="A338" s="23" t="s">
        <v>9</v>
      </c>
      <c r="B338" s="23">
        <v>3</v>
      </c>
      <c r="C338" s="23" t="s">
        <v>575</v>
      </c>
      <c r="D338" s="23">
        <v>51</v>
      </c>
    </row>
    <row r="339" spans="1:4" x14ac:dyDescent="0.2">
      <c r="A339" s="23" t="s">
        <v>9</v>
      </c>
      <c r="B339" s="23">
        <v>3</v>
      </c>
      <c r="C339" s="23" t="s">
        <v>575</v>
      </c>
      <c r="D339" s="23">
        <v>12</v>
      </c>
    </row>
    <row r="340" spans="1:4" x14ac:dyDescent="0.2">
      <c r="A340" s="23" t="s">
        <v>9</v>
      </c>
      <c r="B340" s="23">
        <v>3</v>
      </c>
      <c r="C340" s="23" t="s">
        <v>575</v>
      </c>
      <c r="D340" s="23">
        <v>26</v>
      </c>
    </row>
    <row r="341" spans="1:4" x14ac:dyDescent="0.2">
      <c r="A341" s="23" t="s">
        <v>9</v>
      </c>
      <c r="B341" s="23">
        <v>3</v>
      </c>
      <c r="C341" s="23" t="s">
        <v>575</v>
      </c>
      <c r="D341" s="23">
        <v>19</v>
      </c>
    </row>
    <row r="342" spans="1:4" x14ac:dyDescent="0.2">
      <c r="A342" s="23" t="s">
        <v>9</v>
      </c>
      <c r="B342" s="23">
        <v>3</v>
      </c>
      <c r="C342" s="23" t="s">
        <v>575</v>
      </c>
      <c r="D342" s="23">
        <v>51</v>
      </c>
    </row>
    <row r="343" spans="1:4" x14ac:dyDescent="0.2">
      <c r="A343" s="23" t="s">
        <v>9</v>
      </c>
      <c r="B343" s="23">
        <v>3</v>
      </c>
      <c r="C343" s="23" t="s">
        <v>575</v>
      </c>
      <c r="D343" s="23">
        <v>20</v>
      </c>
    </row>
    <row r="344" spans="1:4" x14ac:dyDescent="0.2">
      <c r="A344" s="23" t="s">
        <v>9</v>
      </c>
      <c r="B344" s="23">
        <v>3</v>
      </c>
      <c r="C344" s="23" t="s">
        <v>575</v>
      </c>
      <c r="D344" s="23">
        <v>15</v>
      </c>
    </row>
    <row r="345" spans="1:4" x14ac:dyDescent="0.2">
      <c r="A345" s="23" t="s">
        <v>9</v>
      </c>
      <c r="B345" s="23">
        <v>3</v>
      </c>
      <c r="C345" s="23" t="s">
        <v>575</v>
      </c>
      <c r="D345" s="23">
        <v>41</v>
      </c>
    </row>
    <row r="346" spans="1:4" x14ac:dyDescent="0.2">
      <c r="A346" s="23" t="s">
        <v>9</v>
      </c>
      <c r="B346" s="23">
        <v>3</v>
      </c>
      <c r="C346" s="23" t="s">
        <v>575</v>
      </c>
      <c r="D346" s="23">
        <v>13</v>
      </c>
    </row>
    <row r="347" spans="1:4" x14ac:dyDescent="0.2">
      <c r="A347" s="23" t="s">
        <v>9</v>
      </c>
      <c r="B347" s="23">
        <v>3</v>
      </c>
      <c r="C347" s="23" t="s">
        <v>575</v>
      </c>
      <c r="D347" s="23">
        <v>58</v>
      </c>
    </row>
    <row r="348" spans="1:4" x14ac:dyDescent="0.2">
      <c r="A348" s="23" t="s">
        <v>9</v>
      </c>
      <c r="B348" s="23">
        <v>3</v>
      </c>
      <c r="C348" s="23" t="s">
        <v>575</v>
      </c>
      <c r="D348" s="23">
        <v>49</v>
      </c>
    </row>
    <row r="349" spans="1:4" x14ac:dyDescent="0.2">
      <c r="A349" s="23" t="s">
        <v>9</v>
      </c>
      <c r="B349" s="23">
        <v>3</v>
      </c>
      <c r="C349" s="23" t="s">
        <v>575</v>
      </c>
      <c r="D349" s="23">
        <v>53</v>
      </c>
    </row>
    <row r="350" spans="1:4" x14ac:dyDescent="0.2">
      <c r="A350" s="23" t="s">
        <v>9</v>
      </c>
      <c r="B350" s="23">
        <v>3</v>
      </c>
      <c r="C350" s="23" t="s">
        <v>575</v>
      </c>
      <c r="D350" s="23">
        <v>27</v>
      </c>
    </row>
    <row r="351" spans="1:4" x14ac:dyDescent="0.2">
      <c r="A351" s="23" t="s">
        <v>9</v>
      </c>
      <c r="B351" s="23">
        <v>3</v>
      </c>
      <c r="C351" s="23" t="s">
        <v>575</v>
      </c>
      <c r="D351" s="23">
        <v>17</v>
      </c>
    </row>
    <row r="352" spans="1:4" x14ac:dyDescent="0.2">
      <c r="A352" s="23" t="s">
        <v>9</v>
      </c>
      <c r="B352" s="23">
        <v>3</v>
      </c>
      <c r="C352" s="23" t="s">
        <v>575</v>
      </c>
      <c r="D352" s="23">
        <v>41</v>
      </c>
    </row>
    <row r="353" spans="1:4" x14ac:dyDescent="0.2">
      <c r="A353" s="23" t="s">
        <v>9</v>
      </c>
      <c r="B353" s="23">
        <v>3</v>
      </c>
      <c r="C353" s="23" t="s">
        <v>575</v>
      </c>
      <c r="D353" s="23">
        <v>20</v>
      </c>
    </row>
    <row r="354" spans="1:4" x14ac:dyDescent="0.2">
      <c r="A354" s="23" t="s">
        <v>9</v>
      </c>
      <c r="B354" s="23">
        <v>3</v>
      </c>
      <c r="C354" s="23" t="s">
        <v>575</v>
      </c>
      <c r="D354" s="23">
        <v>25</v>
      </c>
    </row>
    <row r="355" spans="1:4" x14ac:dyDescent="0.2">
      <c r="A355" s="23" t="s">
        <v>9</v>
      </c>
      <c r="B355" s="23">
        <v>3</v>
      </c>
      <c r="C355" s="23" t="s">
        <v>575</v>
      </c>
      <c r="D355" s="23">
        <v>14</v>
      </c>
    </row>
    <row r="356" spans="1:4" x14ac:dyDescent="0.2">
      <c r="A356" s="23" t="s">
        <v>9</v>
      </c>
      <c r="B356" s="23">
        <v>3</v>
      </c>
      <c r="C356" s="23" t="s">
        <v>575</v>
      </c>
      <c r="D356" s="23">
        <v>38</v>
      </c>
    </row>
    <row r="357" spans="1:4" x14ac:dyDescent="0.2">
      <c r="A357" s="23" t="s">
        <v>9</v>
      </c>
      <c r="B357" s="23">
        <v>3</v>
      </c>
      <c r="C357" s="23" t="s">
        <v>575</v>
      </c>
      <c r="D357" s="23">
        <v>12</v>
      </c>
    </row>
    <row r="358" spans="1:4" x14ac:dyDescent="0.2">
      <c r="A358" s="23" t="s">
        <v>9</v>
      </c>
      <c r="B358" s="23">
        <v>3</v>
      </c>
      <c r="C358" s="23" t="s">
        <v>575</v>
      </c>
      <c r="D358" s="23">
        <v>34</v>
      </c>
    </row>
    <row r="359" spans="1:4" x14ac:dyDescent="0.2">
      <c r="A359" s="23" t="s">
        <v>9</v>
      </c>
      <c r="B359" s="23">
        <v>3</v>
      </c>
      <c r="C359" s="23" t="s">
        <v>575</v>
      </c>
      <c r="D359" s="23">
        <v>22</v>
      </c>
    </row>
    <row r="360" spans="1:4" x14ac:dyDescent="0.2">
      <c r="A360" s="23" t="s">
        <v>9</v>
      </c>
      <c r="B360" s="23">
        <v>3</v>
      </c>
      <c r="C360" s="23" t="s">
        <v>575</v>
      </c>
      <c r="D360" s="23">
        <v>47</v>
      </c>
    </row>
    <row r="361" spans="1:4" x14ac:dyDescent="0.2">
      <c r="A361" s="23" t="s">
        <v>9</v>
      </c>
      <c r="B361" s="23">
        <v>3</v>
      </c>
      <c r="C361" s="23" t="s">
        <v>575</v>
      </c>
      <c r="D361" s="23">
        <v>63</v>
      </c>
    </row>
    <row r="362" spans="1:4" x14ac:dyDescent="0.2">
      <c r="A362" s="23" t="s">
        <v>10</v>
      </c>
      <c r="B362" s="23">
        <v>1</v>
      </c>
      <c r="C362" s="23" t="s">
        <v>575</v>
      </c>
      <c r="D362" s="23">
        <v>48</v>
      </c>
    </row>
    <row r="363" spans="1:4" x14ac:dyDescent="0.2">
      <c r="A363" s="23" t="s">
        <v>10</v>
      </c>
      <c r="B363" s="23">
        <v>1</v>
      </c>
      <c r="C363" s="23" t="s">
        <v>575</v>
      </c>
      <c r="D363" s="23">
        <v>29</v>
      </c>
    </row>
    <row r="364" spans="1:4" x14ac:dyDescent="0.2">
      <c r="A364" s="23" t="s">
        <v>10</v>
      </c>
      <c r="B364" s="23">
        <v>1</v>
      </c>
      <c r="C364" s="23" t="s">
        <v>575</v>
      </c>
      <c r="D364" s="23">
        <v>55</v>
      </c>
    </row>
    <row r="365" spans="1:4" x14ac:dyDescent="0.2">
      <c r="A365" s="23" t="s">
        <v>10</v>
      </c>
      <c r="B365" s="23">
        <v>1</v>
      </c>
      <c r="C365" s="23" t="s">
        <v>575</v>
      </c>
      <c r="D365" s="23">
        <v>39</v>
      </c>
    </row>
    <row r="366" spans="1:4" x14ac:dyDescent="0.2">
      <c r="A366" s="23" t="s">
        <v>10</v>
      </c>
      <c r="B366" s="23">
        <v>1</v>
      </c>
      <c r="C366" s="23" t="s">
        <v>575</v>
      </c>
      <c r="D366" s="23">
        <v>36</v>
      </c>
    </row>
    <row r="367" spans="1:4" x14ac:dyDescent="0.2">
      <c r="A367" s="23" t="s">
        <v>10</v>
      </c>
      <c r="B367" s="23">
        <v>1</v>
      </c>
      <c r="C367" s="23" t="s">
        <v>575</v>
      </c>
      <c r="D367" s="23">
        <v>55</v>
      </c>
    </row>
    <row r="368" spans="1:4" x14ac:dyDescent="0.2">
      <c r="A368" s="23" t="s">
        <v>10</v>
      </c>
      <c r="B368" s="23">
        <v>1</v>
      </c>
      <c r="C368" s="23" t="s">
        <v>575</v>
      </c>
      <c r="D368" s="23">
        <v>47</v>
      </c>
    </row>
    <row r="369" spans="1:4" x14ac:dyDescent="0.2">
      <c r="A369" s="23" t="s">
        <v>10</v>
      </c>
      <c r="B369" s="23">
        <v>1</v>
      </c>
      <c r="C369" s="23" t="s">
        <v>575</v>
      </c>
      <c r="D369" s="23">
        <v>38</v>
      </c>
    </row>
    <row r="370" spans="1:4" x14ac:dyDescent="0.2">
      <c r="A370" s="23" t="s">
        <v>10</v>
      </c>
      <c r="B370" s="23">
        <v>1</v>
      </c>
      <c r="C370" s="23" t="s">
        <v>575</v>
      </c>
      <c r="D370" s="23">
        <v>60</v>
      </c>
    </row>
    <row r="371" spans="1:4" x14ac:dyDescent="0.2">
      <c r="A371" s="23" t="s">
        <v>10</v>
      </c>
      <c r="B371" s="23">
        <v>1</v>
      </c>
      <c r="C371" s="23" t="s">
        <v>575</v>
      </c>
      <c r="D371" s="23">
        <v>51</v>
      </c>
    </row>
    <row r="372" spans="1:4" x14ac:dyDescent="0.2">
      <c r="A372" s="23" t="s">
        <v>10</v>
      </c>
      <c r="B372" s="23">
        <v>1</v>
      </c>
      <c r="C372" s="23" t="s">
        <v>575</v>
      </c>
      <c r="D372" s="23">
        <v>16</v>
      </c>
    </row>
    <row r="373" spans="1:4" x14ac:dyDescent="0.2">
      <c r="A373" s="23" t="s">
        <v>10</v>
      </c>
      <c r="B373" s="23">
        <v>1</v>
      </c>
      <c r="C373" s="23" t="s">
        <v>575</v>
      </c>
      <c r="D373" s="23">
        <v>45</v>
      </c>
    </row>
    <row r="374" spans="1:4" x14ac:dyDescent="0.2">
      <c r="A374" s="23" t="s">
        <v>10</v>
      </c>
      <c r="B374" s="23">
        <v>1</v>
      </c>
      <c r="C374" s="23" t="s">
        <v>575</v>
      </c>
      <c r="D374" s="23">
        <v>20</v>
      </c>
    </row>
    <row r="375" spans="1:4" x14ac:dyDescent="0.2">
      <c r="A375" s="23" t="s">
        <v>10</v>
      </c>
      <c r="B375" s="23">
        <v>1</v>
      </c>
      <c r="C375" s="23" t="s">
        <v>575</v>
      </c>
      <c r="D375" s="23">
        <v>42</v>
      </c>
    </row>
    <row r="376" spans="1:4" x14ac:dyDescent="0.2">
      <c r="A376" s="23" t="s">
        <v>10</v>
      </c>
      <c r="B376" s="23">
        <v>1</v>
      </c>
      <c r="C376" s="23" t="s">
        <v>575</v>
      </c>
      <c r="D376" s="23">
        <v>52</v>
      </c>
    </row>
    <row r="377" spans="1:4" x14ac:dyDescent="0.2">
      <c r="A377" s="23" t="s">
        <v>10</v>
      </c>
      <c r="B377" s="23">
        <v>1</v>
      </c>
      <c r="C377" s="23" t="s">
        <v>575</v>
      </c>
      <c r="D377" s="23">
        <v>52</v>
      </c>
    </row>
    <row r="378" spans="1:4" x14ac:dyDescent="0.2">
      <c r="A378" s="23" t="s">
        <v>10</v>
      </c>
      <c r="B378" s="23">
        <v>1</v>
      </c>
      <c r="C378" s="23" t="s">
        <v>575</v>
      </c>
      <c r="D378" s="23">
        <v>36</v>
      </c>
    </row>
    <row r="379" spans="1:4" x14ac:dyDescent="0.2">
      <c r="A379" s="23" t="s">
        <v>10</v>
      </c>
      <c r="B379" s="23">
        <v>1</v>
      </c>
      <c r="C379" s="23" t="s">
        <v>575</v>
      </c>
      <c r="D379" s="23">
        <v>36</v>
      </c>
    </row>
    <row r="380" spans="1:4" x14ac:dyDescent="0.2">
      <c r="A380" s="23" t="s">
        <v>10</v>
      </c>
      <c r="B380" s="23">
        <v>1</v>
      </c>
      <c r="C380" s="23" t="s">
        <v>575</v>
      </c>
      <c r="D380" s="23">
        <v>36</v>
      </c>
    </row>
    <row r="381" spans="1:4" x14ac:dyDescent="0.2">
      <c r="A381" s="23" t="s">
        <v>10</v>
      </c>
      <c r="B381" s="23">
        <v>1</v>
      </c>
      <c r="C381" s="23" t="s">
        <v>575</v>
      </c>
      <c r="D381" s="23">
        <v>26</v>
      </c>
    </row>
    <row r="382" spans="1:4" x14ac:dyDescent="0.2">
      <c r="A382" s="23" t="s">
        <v>10</v>
      </c>
      <c r="B382" s="23">
        <v>1</v>
      </c>
      <c r="C382" s="23" t="s">
        <v>575</v>
      </c>
      <c r="D382" s="23">
        <v>24</v>
      </c>
    </row>
    <row r="383" spans="1:4" x14ac:dyDescent="0.2">
      <c r="A383" s="23" t="s">
        <v>10</v>
      </c>
      <c r="B383" s="23">
        <v>1</v>
      </c>
      <c r="C383" s="23" t="s">
        <v>575</v>
      </c>
      <c r="D383" s="23">
        <v>22</v>
      </c>
    </row>
    <row r="384" spans="1:4" x14ac:dyDescent="0.2">
      <c r="A384" s="23" t="s">
        <v>10</v>
      </c>
      <c r="B384" s="23">
        <v>1</v>
      </c>
      <c r="C384" s="23" t="s">
        <v>575</v>
      </c>
      <c r="D384" s="23">
        <v>53</v>
      </c>
    </row>
    <row r="385" spans="1:4" x14ac:dyDescent="0.2">
      <c r="A385" s="23" t="s">
        <v>10</v>
      </c>
      <c r="B385" s="23">
        <v>1</v>
      </c>
      <c r="C385" s="23" t="s">
        <v>575</v>
      </c>
      <c r="D385" s="23">
        <v>16</v>
      </c>
    </row>
    <row r="386" spans="1:4" x14ac:dyDescent="0.2">
      <c r="A386" s="23" t="s">
        <v>10</v>
      </c>
      <c r="B386" s="23">
        <v>1</v>
      </c>
      <c r="C386" s="23" t="s">
        <v>575</v>
      </c>
      <c r="D386" s="23">
        <v>36</v>
      </c>
    </row>
    <row r="387" spans="1:4" x14ac:dyDescent="0.2">
      <c r="A387" s="23" t="s">
        <v>10</v>
      </c>
      <c r="B387" s="23">
        <v>1</v>
      </c>
      <c r="C387" s="23" t="s">
        <v>575</v>
      </c>
      <c r="D387" s="23">
        <v>66</v>
      </c>
    </row>
    <row r="388" spans="1:4" x14ac:dyDescent="0.2">
      <c r="A388" s="23" t="s">
        <v>10</v>
      </c>
      <c r="B388" s="23">
        <v>1</v>
      </c>
      <c r="C388" s="23" t="s">
        <v>575</v>
      </c>
      <c r="D388" s="23">
        <v>41</v>
      </c>
    </row>
    <row r="389" spans="1:4" x14ac:dyDescent="0.2">
      <c r="A389" s="23" t="s">
        <v>10</v>
      </c>
      <c r="B389" s="23">
        <v>1</v>
      </c>
      <c r="C389" s="23" t="s">
        <v>575</v>
      </c>
      <c r="D389" s="23">
        <v>57</v>
      </c>
    </row>
    <row r="390" spans="1:4" x14ac:dyDescent="0.2">
      <c r="A390" s="23" t="s">
        <v>10</v>
      </c>
      <c r="B390" s="23">
        <v>1</v>
      </c>
      <c r="C390" s="23" t="s">
        <v>575</v>
      </c>
      <c r="D390" s="23">
        <v>47</v>
      </c>
    </row>
    <row r="391" spans="1:4" x14ac:dyDescent="0.2">
      <c r="A391" s="23" t="s">
        <v>10</v>
      </c>
      <c r="B391" s="23">
        <v>1</v>
      </c>
      <c r="C391" s="23" t="s">
        <v>575</v>
      </c>
      <c r="D391" s="23">
        <v>24</v>
      </c>
    </row>
    <row r="392" spans="1:4" x14ac:dyDescent="0.2">
      <c r="A392" s="23" t="s">
        <v>10</v>
      </c>
      <c r="B392" s="23">
        <v>2</v>
      </c>
      <c r="C392" s="23" t="s">
        <v>575</v>
      </c>
      <c r="D392" s="23">
        <v>25</v>
      </c>
    </row>
    <row r="393" spans="1:4" x14ac:dyDescent="0.2">
      <c r="A393" s="23" t="s">
        <v>10</v>
      </c>
      <c r="B393" s="23">
        <v>2</v>
      </c>
      <c r="C393" s="23" t="s">
        <v>575</v>
      </c>
      <c r="D393" s="23">
        <v>41</v>
      </c>
    </row>
    <row r="394" spans="1:4" x14ac:dyDescent="0.2">
      <c r="A394" s="23" t="s">
        <v>10</v>
      </c>
      <c r="B394" s="23">
        <v>2</v>
      </c>
      <c r="C394" s="23" t="s">
        <v>575</v>
      </c>
      <c r="D394" s="23">
        <v>51</v>
      </c>
    </row>
    <row r="395" spans="1:4" x14ac:dyDescent="0.2">
      <c r="A395" s="23" t="s">
        <v>10</v>
      </c>
      <c r="B395" s="23">
        <v>2</v>
      </c>
      <c r="C395" s="23" t="s">
        <v>575</v>
      </c>
      <c r="D395" s="23">
        <v>23</v>
      </c>
    </row>
    <row r="396" spans="1:4" x14ac:dyDescent="0.2">
      <c r="A396" s="23" t="s">
        <v>10</v>
      </c>
      <c r="B396" s="23">
        <v>2</v>
      </c>
      <c r="C396" s="23" t="s">
        <v>575</v>
      </c>
      <c r="D396" s="23">
        <v>45</v>
      </c>
    </row>
    <row r="397" spans="1:4" x14ac:dyDescent="0.2">
      <c r="A397" s="23" t="s">
        <v>10</v>
      </c>
      <c r="B397" s="23">
        <v>2</v>
      </c>
      <c r="C397" s="23" t="s">
        <v>575</v>
      </c>
      <c r="D397" s="23">
        <v>39</v>
      </c>
    </row>
    <row r="398" spans="1:4" x14ac:dyDescent="0.2">
      <c r="A398" s="23" t="s">
        <v>10</v>
      </c>
      <c r="B398" s="23">
        <v>2</v>
      </c>
      <c r="C398" s="23" t="s">
        <v>575</v>
      </c>
      <c r="D398" s="23">
        <v>23</v>
      </c>
    </row>
    <row r="399" spans="1:4" x14ac:dyDescent="0.2">
      <c r="A399" s="23" t="s">
        <v>10</v>
      </c>
      <c r="B399" s="23">
        <v>2</v>
      </c>
      <c r="C399" s="23" t="s">
        <v>575</v>
      </c>
      <c r="D399" s="23">
        <v>37</v>
      </c>
    </row>
    <row r="400" spans="1:4" x14ac:dyDescent="0.2">
      <c r="A400" s="23" t="s">
        <v>10</v>
      </c>
      <c r="B400" s="23">
        <v>2</v>
      </c>
      <c r="C400" s="23" t="s">
        <v>575</v>
      </c>
      <c r="D400" s="23">
        <v>41</v>
      </c>
    </row>
    <row r="401" spans="1:4" x14ac:dyDescent="0.2">
      <c r="A401" s="23" t="s">
        <v>10</v>
      </c>
      <c r="B401" s="23">
        <v>2</v>
      </c>
      <c r="C401" s="23" t="s">
        <v>575</v>
      </c>
      <c r="D401" s="23">
        <v>27</v>
      </c>
    </row>
    <row r="402" spans="1:4" x14ac:dyDescent="0.2">
      <c r="A402" s="23" t="s">
        <v>10</v>
      </c>
      <c r="B402" s="23">
        <v>2</v>
      </c>
      <c r="C402" s="23" t="s">
        <v>575</v>
      </c>
      <c r="D402" s="23">
        <v>23</v>
      </c>
    </row>
    <row r="403" spans="1:4" x14ac:dyDescent="0.2">
      <c r="A403" s="23" t="s">
        <v>10</v>
      </c>
      <c r="B403" s="23">
        <v>2</v>
      </c>
      <c r="C403" s="23" t="s">
        <v>575</v>
      </c>
      <c r="D403" s="23">
        <v>25</v>
      </c>
    </row>
    <row r="404" spans="1:4" x14ac:dyDescent="0.2">
      <c r="A404" s="23" t="s">
        <v>10</v>
      </c>
      <c r="B404" s="23">
        <v>2</v>
      </c>
      <c r="C404" s="23" t="s">
        <v>575</v>
      </c>
      <c r="D404" s="23">
        <v>55</v>
      </c>
    </row>
    <row r="405" spans="1:4" x14ac:dyDescent="0.2">
      <c r="A405" s="23" t="s">
        <v>10</v>
      </c>
      <c r="B405" s="23">
        <v>2</v>
      </c>
      <c r="C405" s="23" t="s">
        <v>575</v>
      </c>
      <c r="D405" s="23">
        <v>37</v>
      </c>
    </row>
    <row r="406" spans="1:4" x14ac:dyDescent="0.2">
      <c r="A406" s="23" t="s">
        <v>10</v>
      </c>
      <c r="B406" s="23">
        <v>2</v>
      </c>
      <c r="C406" s="23" t="s">
        <v>575</v>
      </c>
      <c r="D406" s="23">
        <v>58</v>
      </c>
    </row>
    <row r="407" spans="1:4" x14ac:dyDescent="0.2">
      <c r="A407" s="23" t="s">
        <v>10</v>
      </c>
      <c r="B407" s="23">
        <v>2</v>
      </c>
      <c r="C407" s="23" t="s">
        <v>575</v>
      </c>
      <c r="D407" s="23">
        <v>10</v>
      </c>
    </row>
    <row r="408" spans="1:4" x14ac:dyDescent="0.2">
      <c r="A408" s="23" t="s">
        <v>10</v>
      </c>
      <c r="B408" s="23">
        <v>2</v>
      </c>
      <c r="C408" s="23" t="s">
        <v>575</v>
      </c>
      <c r="D408" s="23">
        <v>16</v>
      </c>
    </row>
    <row r="409" spans="1:4" x14ac:dyDescent="0.2">
      <c r="A409" s="23" t="s">
        <v>10</v>
      </c>
      <c r="B409" s="23">
        <v>2</v>
      </c>
      <c r="C409" s="23" t="s">
        <v>575</v>
      </c>
      <c r="D409" s="23">
        <v>16</v>
      </c>
    </row>
    <row r="410" spans="1:4" x14ac:dyDescent="0.2">
      <c r="A410" s="23" t="s">
        <v>10</v>
      </c>
      <c r="B410" s="23">
        <v>2</v>
      </c>
      <c r="C410" s="23" t="s">
        <v>575</v>
      </c>
      <c r="D410" s="23">
        <v>35</v>
      </c>
    </row>
    <row r="411" spans="1:4" x14ac:dyDescent="0.2">
      <c r="A411" s="23" t="s">
        <v>10</v>
      </c>
      <c r="B411" s="23">
        <v>2</v>
      </c>
      <c r="C411" s="23" t="s">
        <v>575</v>
      </c>
      <c r="D411" s="23">
        <v>45</v>
      </c>
    </row>
    <row r="412" spans="1:4" x14ac:dyDescent="0.2">
      <c r="A412" s="23" t="s">
        <v>10</v>
      </c>
      <c r="B412" s="23">
        <v>2</v>
      </c>
      <c r="C412" s="23" t="s">
        <v>575</v>
      </c>
      <c r="D412" s="23">
        <v>36</v>
      </c>
    </row>
    <row r="413" spans="1:4" x14ac:dyDescent="0.2">
      <c r="A413" s="23" t="s">
        <v>10</v>
      </c>
      <c r="B413" s="23">
        <v>2</v>
      </c>
      <c r="C413" s="23" t="s">
        <v>575</v>
      </c>
      <c r="D413" s="23">
        <v>40</v>
      </c>
    </row>
    <row r="414" spans="1:4" x14ac:dyDescent="0.2">
      <c r="A414" s="23" t="s">
        <v>10</v>
      </c>
      <c r="B414" s="23">
        <v>2</v>
      </c>
      <c r="C414" s="23" t="s">
        <v>575</v>
      </c>
      <c r="D414" s="23">
        <v>32</v>
      </c>
    </row>
    <row r="415" spans="1:4" x14ac:dyDescent="0.2">
      <c r="A415" s="23" t="s">
        <v>10</v>
      </c>
      <c r="B415" s="23">
        <v>2</v>
      </c>
      <c r="C415" s="23" t="s">
        <v>575</v>
      </c>
      <c r="D415" s="23">
        <v>13</v>
      </c>
    </row>
    <row r="416" spans="1:4" x14ac:dyDescent="0.2">
      <c r="A416" s="23" t="s">
        <v>10</v>
      </c>
      <c r="B416" s="23">
        <v>2</v>
      </c>
      <c r="C416" s="23" t="s">
        <v>575</v>
      </c>
      <c r="D416" s="23">
        <v>32</v>
      </c>
    </row>
    <row r="417" spans="1:4" x14ac:dyDescent="0.2">
      <c r="A417" s="23" t="s">
        <v>10</v>
      </c>
      <c r="B417" s="23">
        <v>2</v>
      </c>
      <c r="C417" s="23" t="s">
        <v>575</v>
      </c>
      <c r="D417" s="23">
        <v>36</v>
      </c>
    </row>
    <row r="418" spans="1:4" x14ac:dyDescent="0.2">
      <c r="A418" s="23" t="s">
        <v>10</v>
      </c>
      <c r="B418" s="23">
        <v>2</v>
      </c>
      <c r="C418" s="23" t="s">
        <v>575</v>
      </c>
      <c r="D418" s="23">
        <v>29</v>
      </c>
    </row>
    <row r="419" spans="1:4" x14ac:dyDescent="0.2">
      <c r="A419" s="23" t="s">
        <v>10</v>
      </c>
      <c r="B419" s="23">
        <v>2</v>
      </c>
      <c r="C419" s="23" t="s">
        <v>575</v>
      </c>
      <c r="D419" s="23">
        <v>58</v>
      </c>
    </row>
    <row r="420" spans="1:4" x14ac:dyDescent="0.2">
      <c r="A420" s="23" t="s">
        <v>10</v>
      </c>
      <c r="B420" s="23">
        <v>2</v>
      </c>
      <c r="C420" s="23" t="s">
        <v>575</v>
      </c>
      <c r="D420" s="23">
        <v>55</v>
      </c>
    </row>
    <row r="421" spans="1:4" x14ac:dyDescent="0.2">
      <c r="A421" s="23" t="s">
        <v>10</v>
      </c>
      <c r="B421" s="23">
        <v>2</v>
      </c>
      <c r="C421" s="23" t="s">
        <v>575</v>
      </c>
      <c r="D421" s="23">
        <v>16</v>
      </c>
    </row>
    <row r="422" spans="1:4" x14ac:dyDescent="0.2">
      <c r="A422" s="23" t="s">
        <v>10</v>
      </c>
      <c r="B422" s="23">
        <v>3</v>
      </c>
      <c r="C422" s="23" t="s">
        <v>575</v>
      </c>
      <c r="D422" s="23">
        <v>46</v>
      </c>
    </row>
    <row r="423" spans="1:4" x14ac:dyDescent="0.2">
      <c r="A423" s="23" t="s">
        <v>10</v>
      </c>
      <c r="B423" s="23">
        <v>3</v>
      </c>
      <c r="C423" s="23" t="s">
        <v>575</v>
      </c>
      <c r="D423" s="23">
        <v>11</v>
      </c>
    </row>
    <row r="424" spans="1:4" x14ac:dyDescent="0.2">
      <c r="A424" s="23" t="s">
        <v>10</v>
      </c>
      <c r="B424" s="23">
        <v>3</v>
      </c>
      <c r="C424" s="23" t="s">
        <v>575</v>
      </c>
      <c r="D424" s="23">
        <v>47</v>
      </c>
    </row>
    <row r="425" spans="1:4" x14ac:dyDescent="0.2">
      <c r="A425" s="23" t="s">
        <v>10</v>
      </c>
      <c r="B425" s="23">
        <v>3</v>
      </c>
      <c r="C425" s="23" t="s">
        <v>575</v>
      </c>
      <c r="D425" s="23">
        <v>46</v>
      </c>
    </row>
    <row r="426" spans="1:4" x14ac:dyDescent="0.2">
      <c r="A426" s="23" t="s">
        <v>10</v>
      </c>
      <c r="B426" s="23">
        <v>3</v>
      </c>
      <c r="C426" s="23" t="s">
        <v>575</v>
      </c>
      <c r="D426" s="23">
        <v>36</v>
      </c>
    </row>
    <row r="427" spans="1:4" x14ac:dyDescent="0.2">
      <c r="A427" s="23" t="s">
        <v>10</v>
      </c>
      <c r="B427" s="23">
        <v>3</v>
      </c>
      <c r="C427" s="23" t="s">
        <v>575</v>
      </c>
      <c r="D427" s="23">
        <v>43</v>
      </c>
    </row>
    <row r="428" spans="1:4" x14ac:dyDescent="0.2">
      <c r="A428" s="23" t="s">
        <v>10</v>
      </c>
      <c r="B428" s="23">
        <v>3</v>
      </c>
      <c r="C428" s="23" t="s">
        <v>575</v>
      </c>
      <c r="D428" s="23">
        <v>16</v>
      </c>
    </row>
    <row r="429" spans="1:4" x14ac:dyDescent="0.2">
      <c r="A429" s="23" t="s">
        <v>10</v>
      </c>
      <c r="B429" s="23">
        <v>3</v>
      </c>
      <c r="C429" s="23" t="s">
        <v>575</v>
      </c>
      <c r="D429" s="23">
        <v>19</v>
      </c>
    </row>
    <row r="430" spans="1:4" x14ac:dyDescent="0.2">
      <c r="A430" s="23" t="s">
        <v>10</v>
      </c>
      <c r="B430" s="23">
        <v>3</v>
      </c>
      <c r="C430" s="23" t="s">
        <v>575</v>
      </c>
      <c r="D430" s="23">
        <v>25</v>
      </c>
    </row>
    <row r="431" spans="1:4" x14ac:dyDescent="0.2">
      <c r="A431" s="23" t="s">
        <v>10</v>
      </c>
      <c r="B431" s="23">
        <v>3</v>
      </c>
      <c r="C431" s="23" t="s">
        <v>575</v>
      </c>
      <c r="D431" s="23">
        <v>13</v>
      </c>
    </row>
    <row r="432" spans="1:4" x14ac:dyDescent="0.2">
      <c r="A432" s="23" t="s">
        <v>10</v>
      </c>
      <c r="B432" s="23">
        <v>3</v>
      </c>
      <c r="C432" s="23" t="s">
        <v>575</v>
      </c>
      <c r="D432" s="23">
        <v>62</v>
      </c>
    </row>
    <row r="433" spans="1:4" x14ac:dyDescent="0.2">
      <c r="A433" s="23" t="s">
        <v>10</v>
      </c>
      <c r="B433" s="23">
        <v>3</v>
      </c>
      <c r="C433" s="23" t="s">
        <v>575</v>
      </c>
      <c r="D433" s="23">
        <v>37</v>
      </c>
    </row>
    <row r="434" spans="1:4" x14ac:dyDescent="0.2">
      <c r="A434" s="23" t="s">
        <v>10</v>
      </c>
      <c r="B434" s="23">
        <v>3</v>
      </c>
      <c r="C434" s="23" t="s">
        <v>575</v>
      </c>
      <c r="D434" s="23">
        <v>39</v>
      </c>
    </row>
    <row r="435" spans="1:4" x14ac:dyDescent="0.2">
      <c r="A435" s="23" t="s">
        <v>10</v>
      </c>
      <c r="B435" s="23">
        <v>3</v>
      </c>
      <c r="C435" s="23" t="s">
        <v>575</v>
      </c>
      <c r="D435" s="23">
        <v>57</v>
      </c>
    </row>
    <row r="436" spans="1:4" x14ac:dyDescent="0.2">
      <c r="A436" s="23" t="s">
        <v>10</v>
      </c>
      <c r="B436" s="23">
        <v>3</v>
      </c>
      <c r="C436" s="23" t="s">
        <v>575</v>
      </c>
      <c r="D436" s="23">
        <v>41</v>
      </c>
    </row>
    <row r="437" spans="1:4" x14ac:dyDescent="0.2">
      <c r="A437" s="23" t="s">
        <v>10</v>
      </c>
      <c r="B437" s="23">
        <v>3</v>
      </c>
      <c r="C437" s="23" t="s">
        <v>575</v>
      </c>
      <c r="D437" s="23">
        <v>49</v>
      </c>
    </row>
    <row r="438" spans="1:4" x14ac:dyDescent="0.2">
      <c r="A438" s="23" t="s">
        <v>10</v>
      </c>
      <c r="B438" s="23">
        <v>3</v>
      </c>
      <c r="C438" s="23" t="s">
        <v>575</v>
      </c>
      <c r="D438" s="23">
        <v>30</v>
      </c>
    </row>
    <row r="439" spans="1:4" x14ac:dyDescent="0.2">
      <c r="A439" s="23" t="s">
        <v>10</v>
      </c>
      <c r="B439" s="23">
        <v>3</v>
      </c>
      <c r="C439" s="23" t="s">
        <v>575</v>
      </c>
      <c r="D439" s="23">
        <v>39</v>
      </c>
    </row>
    <row r="440" spans="1:4" x14ac:dyDescent="0.2">
      <c r="A440" s="23" t="s">
        <v>10</v>
      </c>
      <c r="B440" s="23">
        <v>3</v>
      </c>
      <c r="C440" s="23" t="s">
        <v>575</v>
      </c>
      <c r="D440" s="23">
        <v>13</v>
      </c>
    </row>
    <row r="441" spans="1:4" x14ac:dyDescent="0.2">
      <c r="A441" s="23" t="s">
        <v>10</v>
      </c>
      <c r="B441" s="23">
        <v>3</v>
      </c>
      <c r="C441" s="23" t="s">
        <v>575</v>
      </c>
      <c r="D441" s="23">
        <v>38</v>
      </c>
    </row>
    <row r="442" spans="1:4" x14ac:dyDescent="0.2">
      <c r="A442" s="23" t="s">
        <v>10</v>
      </c>
      <c r="B442" s="23">
        <v>3</v>
      </c>
      <c r="C442" s="23" t="s">
        <v>575</v>
      </c>
      <c r="D442" s="23">
        <v>19</v>
      </c>
    </row>
    <row r="443" spans="1:4" x14ac:dyDescent="0.2">
      <c r="A443" s="23" t="s">
        <v>10</v>
      </c>
      <c r="B443" s="23">
        <v>3</v>
      </c>
      <c r="C443" s="23" t="s">
        <v>575</v>
      </c>
      <c r="D443" s="23">
        <v>37</v>
      </c>
    </row>
    <row r="444" spans="1:4" x14ac:dyDescent="0.2">
      <c r="A444" s="23" t="s">
        <v>10</v>
      </c>
      <c r="B444" s="23">
        <v>3</v>
      </c>
      <c r="C444" s="23" t="s">
        <v>575</v>
      </c>
      <c r="D444" s="23">
        <v>48</v>
      </c>
    </row>
    <row r="445" spans="1:4" x14ac:dyDescent="0.2">
      <c r="A445" s="23" t="s">
        <v>10</v>
      </c>
      <c r="B445" s="23">
        <v>3</v>
      </c>
      <c r="C445" s="23" t="s">
        <v>575</v>
      </c>
      <c r="D445" s="23">
        <v>35</v>
      </c>
    </row>
    <row r="446" spans="1:4" x14ac:dyDescent="0.2">
      <c r="A446" s="23" t="s">
        <v>10</v>
      </c>
      <c r="B446" s="23">
        <v>3</v>
      </c>
      <c r="C446" s="23" t="s">
        <v>575</v>
      </c>
      <c r="D446" s="23">
        <v>20</v>
      </c>
    </row>
    <row r="447" spans="1:4" x14ac:dyDescent="0.2">
      <c r="A447" s="23" t="s">
        <v>10</v>
      </c>
      <c r="B447" s="23">
        <v>3</v>
      </c>
      <c r="C447" s="23" t="s">
        <v>575</v>
      </c>
      <c r="D447" s="23">
        <v>18</v>
      </c>
    </row>
    <row r="448" spans="1:4" x14ac:dyDescent="0.2">
      <c r="A448" s="23" t="s">
        <v>10</v>
      </c>
      <c r="B448" s="23">
        <v>3</v>
      </c>
      <c r="C448" s="23" t="s">
        <v>575</v>
      </c>
      <c r="D448" s="23">
        <v>25</v>
      </c>
    </row>
    <row r="449" spans="1:4" x14ac:dyDescent="0.2">
      <c r="A449" s="23" t="s">
        <v>10</v>
      </c>
      <c r="B449" s="23">
        <v>3</v>
      </c>
      <c r="C449" s="23" t="s">
        <v>575</v>
      </c>
      <c r="D449" s="23">
        <v>27</v>
      </c>
    </row>
    <row r="450" spans="1:4" x14ac:dyDescent="0.2">
      <c r="A450" s="23" t="s">
        <v>10</v>
      </c>
      <c r="B450" s="23">
        <v>3</v>
      </c>
      <c r="C450" s="23" t="s">
        <v>575</v>
      </c>
      <c r="D450" s="23">
        <v>58</v>
      </c>
    </row>
    <row r="451" spans="1:4" x14ac:dyDescent="0.2">
      <c r="A451" s="23" t="s">
        <v>10</v>
      </c>
      <c r="B451" s="23">
        <v>3</v>
      </c>
      <c r="C451" s="23" t="s">
        <v>575</v>
      </c>
      <c r="D451" s="23">
        <v>42</v>
      </c>
    </row>
    <row r="452" spans="1:4" x14ac:dyDescent="0.2">
      <c r="A452" s="23" t="s">
        <v>11</v>
      </c>
      <c r="B452" s="23">
        <v>1</v>
      </c>
      <c r="C452" s="23" t="s">
        <v>575</v>
      </c>
      <c r="D452" s="23">
        <v>15</v>
      </c>
    </row>
    <row r="453" spans="1:4" x14ac:dyDescent="0.2">
      <c r="A453" s="23" t="s">
        <v>11</v>
      </c>
      <c r="B453" s="23">
        <v>1</v>
      </c>
      <c r="C453" s="23" t="s">
        <v>575</v>
      </c>
      <c r="D453" s="23">
        <v>65</v>
      </c>
    </row>
    <row r="454" spans="1:4" x14ac:dyDescent="0.2">
      <c r="A454" s="23" t="s">
        <v>11</v>
      </c>
      <c r="B454" s="23">
        <v>1</v>
      </c>
      <c r="C454" s="23" t="s">
        <v>575</v>
      </c>
      <c r="D454" s="23">
        <v>18</v>
      </c>
    </row>
    <row r="455" spans="1:4" x14ac:dyDescent="0.2">
      <c r="A455" s="23" t="s">
        <v>11</v>
      </c>
      <c r="B455" s="23">
        <v>1</v>
      </c>
      <c r="C455" s="23" t="s">
        <v>575</v>
      </c>
      <c r="D455" s="23">
        <v>26</v>
      </c>
    </row>
    <row r="456" spans="1:4" x14ac:dyDescent="0.2">
      <c r="A456" s="23" t="s">
        <v>11</v>
      </c>
      <c r="B456" s="23">
        <v>1</v>
      </c>
      <c r="C456" s="23" t="s">
        <v>575</v>
      </c>
      <c r="D456" s="23">
        <v>45</v>
      </c>
    </row>
    <row r="457" spans="1:4" x14ac:dyDescent="0.2">
      <c r="A457" s="23" t="s">
        <v>11</v>
      </c>
      <c r="B457" s="23">
        <v>1</v>
      </c>
      <c r="C457" s="23" t="s">
        <v>575</v>
      </c>
      <c r="D457" s="23">
        <v>43</v>
      </c>
    </row>
    <row r="458" spans="1:4" x14ac:dyDescent="0.2">
      <c r="A458" s="23" t="s">
        <v>11</v>
      </c>
      <c r="B458" s="23">
        <v>1</v>
      </c>
      <c r="C458" s="23" t="s">
        <v>575</v>
      </c>
      <c r="D458" s="23">
        <v>29</v>
      </c>
    </row>
    <row r="459" spans="1:4" x14ac:dyDescent="0.2">
      <c r="A459" s="23" t="s">
        <v>11</v>
      </c>
      <c r="B459" s="23">
        <v>1</v>
      </c>
      <c r="C459" s="23" t="s">
        <v>575</v>
      </c>
      <c r="D459" s="23">
        <v>16</v>
      </c>
    </row>
    <row r="460" spans="1:4" x14ac:dyDescent="0.2">
      <c r="A460" s="23" t="s">
        <v>11</v>
      </c>
      <c r="B460" s="23">
        <v>1</v>
      </c>
      <c r="C460" s="23" t="s">
        <v>575</v>
      </c>
      <c r="D460" s="23">
        <v>15</v>
      </c>
    </row>
    <row r="461" spans="1:4" x14ac:dyDescent="0.2">
      <c r="A461" s="23" t="s">
        <v>11</v>
      </c>
      <c r="B461" s="23">
        <v>1</v>
      </c>
      <c r="C461" s="23" t="s">
        <v>575</v>
      </c>
      <c r="D461" s="23">
        <v>62</v>
      </c>
    </row>
    <row r="462" spans="1:4" x14ac:dyDescent="0.2">
      <c r="A462" s="23" t="s">
        <v>11</v>
      </c>
      <c r="B462" s="23">
        <v>1</v>
      </c>
      <c r="C462" s="23" t="s">
        <v>575</v>
      </c>
      <c r="D462" s="23">
        <v>25</v>
      </c>
    </row>
    <row r="463" spans="1:4" x14ac:dyDescent="0.2">
      <c r="A463" s="23" t="s">
        <v>11</v>
      </c>
      <c r="B463" s="23">
        <v>1</v>
      </c>
      <c r="C463" s="23" t="s">
        <v>575</v>
      </c>
      <c r="D463" s="23">
        <v>19</v>
      </c>
    </row>
    <row r="464" spans="1:4" x14ac:dyDescent="0.2">
      <c r="A464" s="23" t="s">
        <v>11</v>
      </c>
      <c r="B464" s="23">
        <v>1</v>
      </c>
      <c r="C464" s="23" t="s">
        <v>575</v>
      </c>
      <c r="D464" s="23">
        <v>46</v>
      </c>
    </row>
    <row r="465" spans="1:4" x14ac:dyDescent="0.2">
      <c r="A465" s="23" t="s">
        <v>11</v>
      </c>
      <c r="B465" s="23">
        <v>1</v>
      </c>
      <c r="C465" s="23" t="s">
        <v>575</v>
      </c>
      <c r="D465" s="23">
        <v>14</v>
      </c>
    </row>
    <row r="466" spans="1:4" x14ac:dyDescent="0.2">
      <c r="A466" s="23" t="s">
        <v>11</v>
      </c>
      <c r="B466" s="23">
        <v>1</v>
      </c>
      <c r="C466" s="23" t="s">
        <v>575</v>
      </c>
      <c r="D466" s="23">
        <v>51</v>
      </c>
    </row>
    <row r="467" spans="1:4" x14ac:dyDescent="0.2">
      <c r="A467" s="23" t="s">
        <v>11</v>
      </c>
      <c r="B467" s="23">
        <v>1</v>
      </c>
      <c r="C467" s="23" t="s">
        <v>575</v>
      </c>
      <c r="D467" s="23">
        <v>60</v>
      </c>
    </row>
    <row r="468" spans="1:4" x14ac:dyDescent="0.2">
      <c r="A468" s="23" t="s">
        <v>11</v>
      </c>
      <c r="B468" s="23">
        <v>1</v>
      </c>
      <c r="C468" s="23" t="s">
        <v>575</v>
      </c>
      <c r="D468" s="23">
        <v>36</v>
      </c>
    </row>
    <row r="469" spans="1:4" x14ac:dyDescent="0.2">
      <c r="A469" s="23" t="s">
        <v>11</v>
      </c>
      <c r="B469" s="23">
        <v>1</v>
      </c>
      <c r="C469" s="23" t="s">
        <v>575</v>
      </c>
      <c r="D469" s="23">
        <v>68</v>
      </c>
    </row>
    <row r="470" spans="1:4" x14ac:dyDescent="0.2">
      <c r="A470" s="23" t="s">
        <v>11</v>
      </c>
      <c r="B470" s="23">
        <v>1</v>
      </c>
      <c r="C470" s="23" t="s">
        <v>575</v>
      </c>
      <c r="D470" s="23">
        <v>41</v>
      </c>
    </row>
    <row r="471" spans="1:4" x14ac:dyDescent="0.2">
      <c r="A471" s="23" t="s">
        <v>11</v>
      </c>
      <c r="B471" s="23">
        <v>1</v>
      </c>
      <c r="C471" s="23" t="s">
        <v>575</v>
      </c>
      <c r="D471" s="23">
        <v>55</v>
      </c>
    </row>
    <row r="472" spans="1:4" x14ac:dyDescent="0.2">
      <c r="A472" s="23" t="s">
        <v>11</v>
      </c>
      <c r="B472" s="23">
        <v>1</v>
      </c>
      <c r="C472" s="23" t="s">
        <v>575</v>
      </c>
      <c r="D472" s="23">
        <v>41</v>
      </c>
    </row>
    <row r="473" spans="1:4" x14ac:dyDescent="0.2">
      <c r="A473" s="23" t="s">
        <v>11</v>
      </c>
      <c r="B473" s="23">
        <v>1</v>
      </c>
      <c r="C473" s="23" t="s">
        <v>575</v>
      </c>
      <c r="D473" s="23">
        <v>69</v>
      </c>
    </row>
    <row r="474" spans="1:4" x14ac:dyDescent="0.2">
      <c r="A474" s="23" t="s">
        <v>11</v>
      </c>
      <c r="B474" s="23">
        <v>1</v>
      </c>
      <c r="C474" s="23" t="s">
        <v>575</v>
      </c>
      <c r="D474" s="23">
        <v>63</v>
      </c>
    </row>
    <row r="475" spans="1:4" x14ac:dyDescent="0.2">
      <c r="A475" s="23" t="s">
        <v>11</v>
      </c>
      <c r="B475" s="23">
        <v>1</v>
      </c>
      <c r="C475" s="23" t="s">
        <v>575</v>
      </c>
      <c r="D475" s="23">
        <v>32</v>
      </c>
    </row>
    <row r="476" spans="1:4" x14ac:dyDescent="0.2">
      <c r="A476" s="23" t="s">
        <v>11</v>
      </c>
      <c r="B476" s="23">
        <v>1</v>
      </c>
      <c r="C476" s="23" t="s">
        <v>575</v>
      </c>
      <c r="D476" s="23">
        <v>59</v>
      </c>
    </row>
    <row r="477" spans="1:4" x14ac:dyDescent="0.2">
      <c r="A477" s="23" t="s">
        <v>11</v>
      </c>
      <c r="B477" s="23">
        <v>1</v>
      </c>
      <c r="C477" s="23" t="s">
        <v>575</v>
      </c>
      <c r="D477" s="23">
        <v>66</v>
      </c>
    </row>
    <row r="478" spans="1:4" x14ac:dyDescent="0.2">
      <c r="A478" s="23" t="s">
        <v>11</v>
      </c>
      <c r="B478" s="23">
        <v>1</v>
      </c>
      <c r="C478" s="23" t="s">
        <v>575</v>
      </c>
      <c r="D478" s="23">
        <v>15</v>
      </c>
    </row>
    <row r="479" spans="1:4" x14ac:dyDescent="0.2">
      <c r="A479" s="23" t="s">
        <v>11</v>
      </c>
      <c r="B479" s="23">
        <v>1</v>
      </c>
      <c r="C479" s="23" t="s">
        <v>575</v>
      </c>
      <c r="D479" s="23">
        <v>14</v>
      </c>
    </row>
    <row r="480" spans="1:4" x14ac:dyDescent="0.2">
      <c r="A480" s="23" t="s">
        <v>11</v>
      </c>
      <c r="B480" s="23">
        <v>1</v>
      </c>
      <c r="C480" s="23" t="s">
        <v>575</v>
      </c>
      <c r="D480" s="23">
        <v>36</v>
      </c>
    </row>
    <row r="481" spans="1:4" x14ac:dyDescent="0.2">
      <c r="A481" s="23" t="s">
        <v>11</v>
      </c>
      <c r="B481" s="23">
        <v>1</v>
      </c>
      <c r="C481" s="23" t="s">
        <v>575</v>
      </c>
      <c r="D481" s="23">
        <v>23</v>
      </c>
    </row>
    <row r="482" spans="1:4" x14ac:dyDescent="0.2">
      <c r="A482" s="23" t="s">
        <v>11</v>
      </c>
      <c r="B482" s="23">
        <v>2</v>
      </c>
      <c r="C482" s="23" t="s">
        <v>575</v>
      </c>
      <c r="D482" s="23">
        <v>31</v>
      </c>
    </row>
    <row r="483" spans="1:4" x14ac:dyDescent="0.2">
      <c r="A483" s="23" t="s">
        <v>11</v>
      </c>
      <c r="B483" s="23">
        <v>2</v>
      </c>
      <c r="C483" s="23" t="s">
        <v>575</v>
      </c>
      <c r="D483" s="23">
        <v>51</v>
      </c>
    </row>
    <row r="484" spans="1:4" x14ac:dyDescent="0.2">
      <c r="A484" s="23" t="s">
        <v>11</v>
      </c>
      <c r="B484" s="23">
        <v>2</v>
      </c>
      <c r="C484" s="23" t="s">
        <v>575</v>
      </c>
      <c r="D484" s="23">
        <v>62</v>
      </c>
    </row>
    <row r="485" spans="1:4" x14ac:dyDescent="0.2">
      <c r="A485" s="23" t="s">
        <v>11</v>
      </c>
      <c r="B485" s="23">
        <v>2</v>
      </c>
      <c r="C485" s="23" t="s">
        <v>575</v>
      </c>
      <c r="D485" s="23">
        <v>42</v>
      </c>
    </row>
    <row r="486" spans="1:4" x14ac:dyDescent="0.2">
      <c r="A486" s="23" t="s">
        <v>11</v>
      </c>
      <c r="B486" s="23">
        <v>2</v>
      </c>
      <c r="C486" s="23" t="s">
        <v>575</v>
      </c>
      <c r="D486" s="23">
        <v>48</v>
      </c>
    </row>
    <row r="487" spans="1:4" x14ac:dyDescent="0.2">
      <c r="A487" s="23" t="s">
        <v>11</v>
      </c>
      <c r="B487" s="23">
        <v>2</v>
      </c>
      <c r="C487" s="23" t="s">
        <v>575</v>
      </c>
      <c r="D487" s="23">
        <v>68</v>
      </c>
    </row>
    <row r="488" spans="1:4" x14ac:dyDescent="0.2">
      <c r="A488" s="23" t="s">
        <v>11</v>
      </c>
      <c r="B488" s="23">
        <v>2</v>
      </c>
      <c r="C488" s="23" t="s">
        <v>575</v>
      </c>
      <c r="D488" s="23">
        <v>55</v>
      </c>
    </row>
    <row r="489" spans="1:4" x14ac:dyDescent="0.2">
      <c r="A489" s="23" t="s">
        <v>11</v>
      </c>
      <c r="B489" s="23">
        <v>2</v>
      </c>
      <c r="C489" s="23" t="s">
        <v>575</v>
      </c>
      <c r="D489" s="23">
        <v>24</v>
      </c>
    </row>
    <row r="490" spans="1:4" x14ac:dyDescent="0.2">
      <c r="A490" s="23" t="s">
        <v>11</v>
      </c>
      <c r="B490" s="23">
        <v>2</v>
      </c>
      <c r="C490" s="23" t="s">
        <v>575</v>
      </c>
      <c r="D490" s="23">
        <v>24</v>
      </c>
    </row>
    <row r="491" spans="1:4" x14ac:dyDescent="0.2">
      <c r="A491" s="23" t="s">
        <v>11</v>
      </c>
      <c r="B491" s="23">
        <v>2</v>
      </c>
      <c r="C491" s="23" t="s">
        <v>575</v>
      </c>
      <c r="D491" s="23">
        <v>46</v>
      </c>
    </row>
    <row r="492" spans="1:4" x14ac:dyDescent="0.2">
      <c r="A492" s="23" t="s">
        <v>11</v>
      </c>
      <c r="B492" s="23">
        <v>2</v>
      </c>
      <c r="C492" s="23" t="s">
        <v>575</v>
      </c>
      <c r="D492" s="23">
        <v>45</v>
      </c>
    </row>
    <row r="493" spans="1:4" x14ac:dyDescent="0.2">
      <c r="A493" s="23" t="s">
        <v>11</v>
      </c>
      <c r="B493" s="23">
        <v>2</v>
      </c>
      <c r="C493" s="23" t="s">
        <v>575</v>
      </c>
      <c r="D493" s="23">
        <v>31</v>
      </c>
    </row>
    <row r="494" spans="1:4" x14ac:dyDescent="0.2">
      <c r="A494" s="23" t="s">
        <v>11</v>
      </c>
      <c r="B494" s="23">
        <v>2</v>
      </c>
      <c r="C494" s="23" t="s">
        <v>575</v>
      </c>
      <c r="D494" s="23">
        <v>48</v>
      </c>
    </row>
    <row r="495" spans="1:4" x14ac:dyDescent="0.2">
      <c r="A495" s="23" t="s">
        <v>11</v>
      </c>
      <c r="B495" s="23">
        <v>2</v>
      </c>
      <c r="C495" s="23" t="s">
        <v>575</v>
      </c>
      <c r="D495" s="23">
        <v>44</v>
      </c>
    </row>
    <row r="496" spans="1:4" x14ac:dyDescent="0.2">
      <c r="A496" s="23" t="s">
        <v>11</v>
      </c>
      <c r="B496" s="23">
        <v>2</v>
      </c>
      <c r="C496" s="23" t="s">
        <v>575</v>
      </c>
      <c r="D496" s="23">
        <v>48</v>
      </c>
    </row>
    <row r="497" spans="1:4" x14ac:dyDescent="0.2">
      <c r="A497" s="23" t="s">
        <v>11</v>
      </c>
      <c r="B497" s="23">
        <v>2</v>
      </c>
      <c r="C497" s="23" t="s">
        <v>575</v>
      </c>
      <c r="D497" s="23">
        <v>24</v>
      </c>
    </row>
    <row r="498" spans="1:4" x14ac:dyDescent="0.2">
      <c r="A498" s="23" t="s">
        <v>11</v>
      </c>
      <c r="B498" s="23">
        <v>2</v>
      </c>
      <c r="C498" s="23" t="s">
        <v>575</v>
      </c>
      <c r="D498" s="23">
        <v>38</v>
      </c>
    </row>
    <row r="499" spans="1:4" x14ac:dyDescent="0.2">
      <c r="A499" s="23" t="s">
        <v>11</v>
      </c>
      <c r="B499" s="23">
        <v>2</v>
      </c>
      <c r="C499" s="23" t="s">
        <v>575</v>
      </c>
      <c r="D499" s="23">
        <v>39</v>
      </c>
    </row>
    <row r="500" spans="1:4" x14ac:dyDescent="0.2">
      <c r="A500" s="23" t="s">
        <v>11</v>
      </c>
      <c r="B500" s="23">
        <v>2</v>
      </c>
      <c r="C500" s="23" t="s">
        <v>575</v>
      </c>
      <c r="D500" s="23">
        <v>46</v>
      </c>
    </row>
    <row r="501" spans="1:4" x14ac:dyDescent="0.2">
      <c r="A501" s="23" t="s">
        <v>11</v>
      </c>
      <c r="B501" s="23">
        <v>2</v>
      </c>
      <c r="C501" s="23" t="s">
        <v>575</v>
      </c>
      <c r="D501" s="23">
        <v>38</v>
      </c>
    </row>
    <row r="502" spans="1:4" x14ac:dyDescent="0.2">
      <c r="A502" s="23" t="s">
        <v>11</v>
      </c>
      <c r="B502" s="23">
        <v>2</v>
      </c>
      <c r="C502" s="23" t="s">
        <v>575</v>
      </c>
      <c r="D502" s="23">
        <v>42</v>
      </c>
    </row>
    <row r="503" spans="1:4" x14ac:dyDescent="0.2">
      <c r="A503" s="23" t="s">
        <v>11</v>
      </c>
      <c r="B503" s="23">
        <v>2</v>
      </c>
      <c r="C503" s="23" t="s">
        <v>575</v>
      </c>
      <c r="D503" s="23">
        <v>67</v>
      </c>
    </row>
    <row r="504" spans="1:4" x14ac:dyDescent="0.2">
      <c r="A504" s="23" t="s">
        <v>11</v>
      </c>
      <c r="B504" s="23">
        <v>2</v>
      </c>
      <c r="C504" s="23" t="s">
        <v>575</v>
      </c>
      <c r="D504" s="23">
        <v>36</v>
      </c>
    </row>
    <row r="505" spans="1:4" x14ac:dyDescent="0.2">
      <c r="A505" s="23" t="s">
        <v>11</v>
      </c>
      <c r="B505" s="23">
        <v>2</v>
      </c>
      <c r="C505" s="23" t="s">
        <v>575</v>
      </c>
      <c r="D505" s="23">
        <v>43</v>
      </c>
    </row>
    <row r="506" spans="1:4" x14ac:dyDescent="0.2">
      <c r="A506" s="23" t="s">
        <v>11</v>
      </c>
      <c r="B506" s="23">
        <v>2</v>
      </c>
      <c r="C506" s="23" t="s">
        <v>575</v>
      </c>
      <c r="D506" s="23">
        <v>59</v>
      </c>
    </row>
    <row r="507" spans="1:4" x14ac:dyDescent="0.2">
      <c r="A507" s="23" t="s">
        <v>11</v>
      </c>
      <c r="B507" s="23">
        <v>2</v>
      </c>
      <c r="C507" s="23" t="s">
        <v>575</v>
      </c>
      <c r="D507" s="23">
        <v>55</v>
      </c>
    </row>
    <row r="508" spans="1:4" x14ac:dyDescent="0.2">
      <c r="A508" s="23" t="s">
        <v>11</v>
      </c>
      <c r="B508" s="23">
        <v>2</v>
      </c>
      <c r="C508" s="23" t="s">
        <v>575</v>
      </c>
      <c r="D508" s="23">
        <v>36</v>
      </c>
    </row>
    <row r="509" spans="1:4" x14ac:dyDescent="0.2">
      <c r="A509" s="23" t="s">
        <v>11</v>
      </c>
      <c r="B509" s="23">
        <v>2</v>
      </c>
      <c r="C509" s="23" t="s">
        <v>575</v>
      </c>
      <c r="D509" s="23">
        <v>43</v>
      </c>
    </row>
    <row r="510" spans="1:4" x14ac:dyDescent="0.2">
      <c r="A510" s="23" t="s">
        <v>11</v>
      </c>
      <c r="B510" s="23">
        <v>2</v>
      </c>
      <c r="C510" s="23" t="s">
        <v>575</v>
      </c>
      <c r="D510" s="23">
        <v>49</v>
      </c>
    </row>
    <row r="511" spans="1:4" x14ac:dyDescent="0.2">
      <c r="A511" s="23" t="s">
        <v>11</v>
      </c>
      <c r="B511" s="23">
        <v>2</v>
      </c>
      <c r="C511" s="23" t="s">
        <v>575</v>
      </c>
      <c r="D511" s="23">
        <v>36</v>
      </c>
    </row>
    <row r="512" spans="1:4" x14ac:dyDescent="0.2">
      <c r="A512" s="23" t="s">
        <v>11</v>
      </c>
      <c r="B512" s="23">
        <v>3</v>
      </c>
      <c r="C512" s="23" t="s">
        <v>575</v>
      </c>
      <c r="D512" s="23">
        <v>38</v>
      </c>
    </row>
    <row r="513" spans="1:4" x14ac:dyDescent="0.2">
      <c r="A513" s="23" t="s">
        <v>11</v>
      </c>
      <c r="B513" s="23">
        <v>3</v>
      </c>
      <c r="C513" s="23" t="s">
        <v>575</v>
      </c>
      <c r="D513" s="23">
        <v>40</v>
      </c>
    </row>
    <row r="514" spans="1:4" x14ac:dyDescent="0.2">
      <c r="A514" s="23" t="s">
        <v>11</v>
      </c>
      <c r="B514" s="23">
        <v>3</v>
      </c>
      <c r="C514" s="23" t="s">
        <v>575</v>
      </c>
      <c r="D514" s="23">
        <v>33</v>
      </c>
    </row>
    <row r="515" spans="1:4" x14ac:dyDescent="0.2">
      <c r="A515" s="23" t="s">
        <v>11</v>
      </c>
      <c r="B515" s="23">
        <v>3</v>
      </c>
      <c r="C515" s="23" t="s">
        <v>575</v>
      </c>
      <c r="D515" s="23">
        <v>19</v>
      </c>
    </row>
    <row r="516" spans="1:4" x14ac:dyDescent="0.2">
      <c r="A516" s="23" t="s">
        <v>11</v>
      </c>
      <c r="B516" s="23">
        <v>3</v>
      </c>
      <c r="C516" s="23" t="s">
        <v>575</v>
      </c>
      <c r="D516" s="23">
        <v>40</v>
      </c>
    </row>
    <row r="517" spans="1:4" x14ac:dyDescent="0.2">
      <c r="A517" s="23" t="s">
        <v>11</v>
      </c>
      <c r="B517" s="23">
        <v>3</v>
      </c>
      <c r="C517" s="23" t="s">
        <v>575</v>
      </c>
      <c r="D517" s="23">
        <v>42</v>
      </c>
    </row>
    <row r="518" spans="1:4" x14ac:dyDescent="0.2">
      <c r="A518" s="23" t="s">
        <v>11</v>
      </c>
      <c r="B518" s="23">
        <v>3</v>
      </c>
      <c r="C518" s="23" t="s">
        <v>575</v>
      </c>
      <c r="D518" s="23">
        <v>37</v>
      </c>
    </row>
    <row r="519" spans="1:4" x14ac:dyDescent="0.2">
      <c r="A519" s="23" t="s">
        <v>11</v>
      </c>
      <c r="B519" s="23">
        <v>3</v>
      </c>
      <c r="C519" s="23" t="s">
        <v>575</v>
      </c>
      <c r="D519" s="23">
        <v>18</v>
      </c>
    </row>
    <row r="520" spans="1:4" x14ac:dyDescent="0.2">
      <c r="A520" s="23" t="s">
        <v>11</v>
      </c>
      <c r="B520" s="23">
        <v>3</v>
      </c>
      <c r="C520" s="23" t="s">
        <v>575</v>
      </c>
      <c r="D520" s="23">
        <v>13</v>
      </c>
    </row>
    <row r="521" spans="1:4" x14ac:dyDescent="0.2">
      <c r="A521" s="23" t="s">
        <v>11</v>
      </c>
      <c r="B521" s="23">
        <v>3</v>
      </c>
      <c r="C521" s="23" t="s">
        <v>575</v>
      </c>
      <c r="D521" s="23">
        <v>48</v>
      </c>
    </row>
    <row r="522" spans="1:4" x14ac:dyDescent="0.2">
      <c r="A522" s="23" t="s">
        <v>11</v>
      </c>
      <c r="B522" s="23">
        <v>3</v>
      </c>
      <c r="C522" s="23" t="s">
        <v>575</v>
      </c>
      <c r="D522" s="23">
        <v>46</v>
      </c>
    </row>
    <row r="523" spans="1:4" x14ac:dyDescent="0.2">
      <c r="A523" s="23" t="s">
        <v>11</v>
      </c>
      <c r="B523" s="23">
        <v>3</v>
      </c>
      <c r="C523" s="23" t="s">
        <v>575</v>
      </c>
      <c r="D523" s="23">
        <v>36</v>
      </c>
    </row>
    <row r="524" spans="1:4" x14ac:dyDescent="0.2">
      <c r="A524" s="23" t="s">
        <v>11</v>
      </c>
      <c r="B524" s="23">
        <v>3</v>
      </c>
      <c r="C524" s="23" t="s">
        <v>575</v>
      </c>
      <c r="D524" s="23">
        <v>47</v>
      </c>
    </row>
    <row r="525" spans="1:4" x14ac:dyDescent="0.2">
      <c r="A525" s="23" t="s">
        <v>11</v>
      </c>
      <c r="B525" s="23">
        <v>3</v>
      </c>
      <c r="C525" s="23" t="s">
        <v>575</v>
      </c>
      <c r="D525" s="23">
        <v>56</v>
      </c>
    </row>
    <row r="526" spans="1:4" x14ac:dyDescent="0.2">
      <c r="A526" s="23" t="s">
        <v>11</v>
      </c>
      <c r="B526" s="23">
        <v>3</v>
      </c>
      <c r="C526" s="23" t="s">
        <v>575</v>
      </c>
      <c r="D526" s="23">
        <v>24</v>
      </c>
    </row>
    <row r="527" spans="1:4" x14ac:dyDescent="0.2">
      <c r="A527" s="23" t="s">
        <v>11</v>
      </c>
      <c r="B527" s="23">
        <v>3</v>
      </c>
      <c r="C527" s="23" t="s">
        <v>575</v>
      </c>
      <c r="D527" s="23">
        <v>16</v>
      </c>
    </row>
    <row r="528" spans="1:4" x14ac:dyDescent="0.2">
      <c r="A528" s="23" t="s">
        <v>11</v>
      </c>
      <c r="B528" s="23">
        <v>3</v>
      </c>
      <c r="C528" s="23" t="s">
        <v>575</v>
      </c>
      <c r="D528" s="23">
        <v>48</v>
      </c>
    </row>
    <row r="529" spans="1:4" x14ac:dyDescent="0.2">
      <c r="A529" s="23" t="s">
        <v>11</v>
      </c>
      <c r="B529" s="23">
        <v>3</v>
      </c>
      <c r="C529" s="23" t="s">
        <v>575</v>
      </c>
      <c r="D529" s="23">
        <v>39</v>
      </c>
    </row>
    <row r="530" spans="1:4" x14ac:dyDescent="0.2">
      <c r="A530" s="23" t="s">
        <v>11</v>
      </c>
      <c r="B530" s="23">
        <v>3</v>
      </c>
      <c r="C530" s="23" t="s">
        <v>575</v>
      </c>
      <c r="D530" s="23">
        <v>20</v>
      </c>
    </row>
    <row r="531" spans="1:4" x14ac:dyDescent="0.2">
      <c r="A531" s="23" t="s">
        <v>11</v>
      </c>
      <c r="B531" s="23">
        <v>3</v>
      </c>
      <c r="C531" s="23" t="s">
        <v>575</v>
      </c>
      <c r="D531" s="23">
        <v>41</v>
      </c>
    </row>
    <row r="532" spans="1:4" x14ac:dyDescent="0.2">
      <c r="A532" s="23" t="s">
        <v>11</v>
      </c>
      <c r="B532" s="23">
        <v>3</v>
      </c>
      <c r="C532" s="23" t="s">
        <v>575</v>
      </c>
      <c r="D532" s="23">
        <v>39</v>
      </c>
    </row>
    <row r="533" spans="1:4" x14ac:dyDescent="0.2">
      <c r="A533" s="23" t="s">
        <v>11</v>
      </c>
      <c r="B533" s="23">
        <v>3</v>
      </c>
      <c r="C533" s="23" t="s">
        <v>575</v>
      </c>
      <c r="D533" s="23">
        <v>44</v>
      </c>
    </row>
    <row r="534" spans="1:4" x14ac:dyDescent="0.2">
      <c r="A534" s="23" t="s">
        <v>11</v>
      </c>
      <c r="B534" s="23">
        <v>3</v>
      </c>
      <c r="C534" s="23" t="s">
        <v>575</v>
      </c>
      <c r="D534" s="23">
        <v>26</v>
      </c>
    </row>
    <row r="535" spans="1:4" x14ac:dyDescent="0.2">
      <c r="A535" s="23" t="s">
        <v>11</v>
      </c>
      <c r="B535" s="23">
        <v>3</v>
      </c>
      <c r="C535" s="23" t="s">
        <v>575</v>
      </c>
      <c r="D535" s="23">
        <v>62</v>
      </c>
    </row>
    <row r="536" spans="1:4" x14ac:dyDescent="0.2">
      <c r="A536" s="23" t="s">
        <v>11</v>
      </c>
      <c r="B536" s="23">
        <v>3</v>
      </c>
      <c r="C536" s="23" t="s">
        <v>575</v>
      </c>
      <c r="D536" s="23">
        <v>19</v>
      </c>
    </row>
    <row r="537" spans="1:4" x14ac:dyDescent="0.2">
      <c r="A537" s="23" t="s">
        <v>11</v>
      </c>
      <c r="B537" s="23">
        <v>3</v>
      </c>
      <c r="C537" s="23" t="s">
        <v>575</v>
      </c>
      <c r="D537" s="23">
        <v>31</v>
      </c>
    </row>
    <row r="538" spans="1:4" x14ac:dyDescent="0.2">
      <c r="A538" s="23" t="s">
        <v>11</v>
      </c>
      <c r="B538" s="23">
        <v>3</v>
      </c>
      <c r="C538" s="23" t="s">
        <v>575</v>
      </c>
      <c r="D538" s="23">
        <v>42</v>
      </c>
    </row>
    <row r="539" spans="1:4" x14ac:dyDescent="0.2">
      <c r="A539" s="23" t="s">
        <v>11</v>
      </c>
      <c r="B539" s="23">
        <v>3</v>
      </c>
      <c r="C539" s="23" t="s">
        <v>575</v>
      </c>
      <c r="D539" s="23">
        <v>36</v>
      </c>
    </row>
    <row r="540" spans="1:4" x14ac:dyDescent="0.2">
      <c r="A540" s="23" t="s">
        <v>11</v>
      </c>
      <c r="B540" s="23">
        <v>3</v>
      </c>
      <c r="C540" s="23" t="s">
        <v>575</v>
      </c>
      <c r="D540" s="23">
        <v>40</v>
      </c>
    </row>
    <row r="541" spans="1:4" x14ac:dyDescent="0.2">
      <c r="A541" s="23" t="s">
        <v>11</v>
      </c>
      <c r="B541" s="23">
        <v>3</v>
      </c>
      <c r="C541" s="23" t="s">
        <v>575</v>
      </c>
      <c r="D541" s="23">
        <v>47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FB80A-A18A-D24F-AE35-C4067A8F460E}">
  <dimension ref="A1:G8"/>
  <sheetViews>
    <sheetView workbookViewId="0">
      <selection sqref="A1:G8"/>
    </sheetView>
  </sheetViews>
  <sheetFormatPr baseColWidth="10" defaultRowHeight="16" x14ac:dyDescent="0.2"/>
  <sheetData>
    <row r="1" spans="1:7" x14ac:dyDescent="0.2">
      <c r="A1" s="23" t="s">
        <v>0</v>
      </c>
      <c r="B1" s="23" t="s">
        <v>501</v>
      </c>
      <c r="C1" s="23" t="s">
        <v>576</v>
      </c>
      <c r="D1" s="23" t="s">
        <v>577</v>
      </c>
      <c r="E1" s="23" t="s">
        <v>578</v>
      </c>
      <c r="F1" s="23" t="s">
        <v>579</v>
      </c>
      <c r="G1" s="23" t="s">
        <v>580</v>
      </c>
    </row>
    <row r="2" spans="1:7" x14ac:dyDescent="0.2">
      <c r="A2" s="23" t="s">
        <v>5</v>
      </c>
      <c r="B2" s="23">
        <v>43.3333333</v>
      </c>
      <c r="C2" s="23">
        <v>9.0184995099999998</v>
      </c>
      <c r="D2" s="23">
        <v>5.2068331199999998</v>
      </c>
      <c r="E2" s="23">
        <v>7.5518399999999998E-3</v>
      </c>
      <c r="F2" s="23">
        <v>6.8418300000000001E-3</v>
      </c>
      <c r="G2" s="23">
        <v>1.4930099999999999E-3</v>
      </c>
    </row>
    <row r="3" spans="1:7" x14ac:dyDescent="0.2">
      <c r="A3" s="23" t="s">
        <v>17</v>
      </c>
      <c r="B3" s="23">
        <v>26.6666667</v>
      </c>
      <c r="C3" s="23">
        <v>9.0184995099999998</v>
      </c>
      <c r="D3" s="23">
        <v>5.2068331199999998</v>
      </c>
      <c r="E3" s="23">
        <v>0.1249802</v>
      </c>
      <c r="F3" s="23">
        <v>6.1269530000000003E-2</v>
      </c>
      <c r="G3" s="23">
        <v>1.9375130000000001E-2</v>
      </c>
    </row>
    <row r="4" spans="1:7" x14ac:dyDescent="0.2">
      <c r="A4" s="23" t="s">
        <v>7</v>
      </c>
      <c r="B4" s="23">
        <v>81.333333300000007</v>
      </c>
      <c r="C4" s="23">
        <v>2.3094010800000002</v>
      </c>
      <c r="D4" s="23">
        <v>1.3333333300000001</v>
      </c>
      <c r="E4" s="23">
        <v>1.0476830699999999</v>
      </c>
      <c r="F4" s="23">
        <v>0.79826374</v>
      </c>
      <c r="G4" s="23">
        <v>0.14574234999999999</v>
      </c>
    </row>
    <row r="5" spans="1:7" x14ac:dyDescent="0.2">
      <c r="A5" s="23" t="s">
        <v>9</v>
      </c>
      <c r="B5" s="23">
        <v>80.666666699999993</v>
      </c>
      <c r="C5" s="23">
        <v>8.0829037699999997</v>
      </c>
      <c r="D5" s="23">
        <v>4.6666666699999997</v>
      </c>
      <c r="E5" s="23">
        <v>0.19916126000000001</v>
      </c>
      <c r="F5" s="23">
        <v>0.11044017</v>
      </c>
      <c r="G5" s="23">
        <v>2.3545920000000001E-2</v>
      </c>
    </row>
    <row r="6" spans="1:7" x14ac:dyDescent="0.2">
      <c r="A6" s="23" t="s">
        <v>158</v>
      </c>
      <c r="B6" s="23">
        <v>34.6666667</v>
      </c>
      <c r="C6" s="23">
        <v>7.5718777900000003</v>
      </c>
      <c r="D6" s="23">
        <v>4.3716256800000002</v>
      </c>
      <c r="E6" s="23">
        <v>0.17250921999999999</v>
      </c>
      <c r="F6" s="23">
        <v>0.11005158</v>
      </c>
      <c r="G6" s="23">
        <v>2.0092579999999999E-2</v>
      </c>
    </row>
    <row r="7" spans="1:7" x14ac:dyDescent="0.2">
      <c r="A7" s="23" t="s">
        <v>8</v>
      </c>
      <c r="B7" s="23">
        <v>58</v>
      </c>
      <c r="C7" s="23">
        <v>6</v>
      </c>
      <c r="D7" s="23">
        <v>3.4641016200000001</v>
      </c>
      <c r="E7" s="23">
        <v>0.30261450000000001</v>
      </c>
      <c r="F7" s="23">
        <v>0.19774205</v>
      </c>
      <c r="G7" s="23">
        <v>3.7369729999999997E-2</v>
      </c>
    </row>
    <row r="8" spans="1:7" x14ac:dyDescent="0.2">
      <c r="A8" s="23"/>
      <c r="B8" s="23"/>
      <c r="C8" s="23"/>
      <c r="D8" s="23"/>
      <c r="E8" s="23"/>
      <c r="F8" s="23"/>
      <c r="G8" s="2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55E6-FAED-A546-9469-6D11A5AF3078}">
  <dimension ref="A1:F19"/>
  <sheetViews>
    <sheetView workbookViewId="0">
      <selection sqref="A1:F19"/>
    </sheetView>
  </sheetViews>
  <sheetFormatPr baseColWidth="10" defaultRowHeight="16" x14ac:dyDescent="0.2"/>
  <sheetData>
    <row r="1" spans="1:6" x14ac:dyDescent="0.2">
      <c r="A1" t="s">
        <v>0</v>
      </c>
      <c r="B1" t="s">
        <v>581</v>
      </c>
      <c r="C1" t="s">
        <v>3</v>
      </c>
      <c r="D1" t="s">
        <v>582</v>
      </c>
      <c r="E1" t="s">
        <v>583</v>
      </c>
      <c r="F1" t="s">
        <v>584</v>
      </c>
    </row>
    <row r="2" spans="1:6" x14ac:dyDescent="0.2">
      <c r="A2" t="s">
        <v>5</v>
      </c>
      <c r="B2" t="s">
        <v>585</v>
      </c>
      <c r="C2">
        <v>1</v>
      </c>
      <c r="D2">
        <v>1</v>
      </c>
      <c r="E2">
        <v>8.3333333333333304</v>
      </c>
      <c r="F2" t="s">
        <v>586</v>
      </c>
    </row>
    <row r="3" spans="1:6" x14ac:dyDescent="0.2">
      <c r="A3" t="s">
        <v>5</v>
      </c>
      <c r="B3" t="s">
        <v>585</v>
      </c>
      <c r="C3">
        <v>8</v>
      </c>
      <c r="D3">
        <v>2</v>
      </c>
      <c r="E3">
        <v>26.6666666666667</v>
      </c>
      <c r="F3" t="s">
        <v>586</v>
      </c>
    </row>
    <row r="4" spans="1:6" x14ac:dyDescent="0.2">
      <c r="A4" t="s">
        <v>5</v>
      </c>
      <c r="B4" t="s">
        <v>585</v>
      </c>
      <c r="C4">
        <v>3</v>
      </c>
      <c r="D4">
        <v>3</v>
      </c>
      <c r="E4">
        <v>10.3448275862069</v>
      </c>
      <c r="F4" t="s">
        <v>586</v>
      </c>
    </row>
    <row r="5" spans="1:6" x14ac:dyDescent="0.2">
      <c r="A5" t="s">
        <v>8</v>
      </c>
      <c r="B5" t="s">
        <v>585</v>
      </c>
      <c r="C5">
        <v>6</v>
      </c>
      <c r="D5">
        <v>1</v>
      </c>
      <c r="E5">
        <v>37.5</v>
      </c>
      <c r="F5" t="s">
        <v>586</v>
      </c>
    </row>
    <row r="6" spans="1:6" x14ac:dyDescent="0.2">
      <c r="A6" t="s">
        <v>8</v>
      </c>
      <c r="B6" t="s">
        <v>585</v>
      </c>
      <c r="C6">
        <v>3</v>
      </c>
      <c r="D6">
        <v>2</v>
      </c>
      <c r="E6">
        <v>27.272727272727298</v>
      </c>
      <c r="F6" t="s">
        <v>586</v>
      </c>
    </row>
    <row r="7" spans="1:6" x14ac:dyDescent="0.2">
      <c r="A7" t="s">
        <v>8</v>
      </c>
      <c r="B7" t="s">
        <v>585</v>
      </c>
      <c r="C7">
        <v>5</v>
      </c>
      <c r="D7">
        <v>3</v>
      </c>
      <c r="E7">
        <v>38.461538461538503</v>
      </c>
      <c r="F7" t="s">
        <v>586</v>
      </c>
    </row>
    <row r="8" spans="1:6" x14ac:dyDescent="0.2">
      <c r="A8" t="s">
        <v>7</v>
      </c>
      <c r="B8" t="s">
        <v>585</v>
      </c>
      <c r="C8">
        <v>2</v>
      </c>
      <c r="D8">
        <v>1</v>
      </c>
      <c r="E8">
        <v>10.526315789473699</v>
      </c>
      <c r="F8" t="s">
        <v>586</v>
      </c>
    </row>
    <row r="9" spans="1:6" x14ac:dyDescent="0.2">
      <c r="A9" t="s">
        <v>7</v>
      </c>
      <c r="B9" t="s">
        <v>585</v>
      </c>
      <c r="C9">
        <v>8</v>
      </c>
      <c r="D9">
        <v>2</v>
      </c>
      <c r="E9">
        <v>30.769230769230798</v>
      </c>
      <c r="F9" t="s">
        <v>586</v>
      </c>
    </row>
    <row r="10" spans="1:6" x14ac:dyDescent="0.2">
      <c r="A10" t="s">
        <v>7</v>
      </c>
      <c r="B10" t="s">
        <v>585</v>
      </c>
      <c r="C10">
        <v>5</v>
      </c>
      <c r="D10">
        <v>3</v>
      </c>
      <c r="E10">
        <v>20.8333333333333</v>
      </c>
      <c r="F10" t="s">
        <v>586</v>
      </c>
    </row>
    <row r="11" spans="1:6" x14ac:dyDescent="0.2">
      <c r="A11" t="s">
        <v>9</v>
      </c>
      <c r="B11" t="s">
        <v>585</v>
      </c>
      <c r="C11">
        <v>6</v>
      </c>
      <c r="D11">
        <v>1</v>
      </c>
      <c r="E11">
        <v>33.3333333333333</v>
      </c>
      <c r="F11" t="s">
        <v>586</v>
      </c>
    </row>
    <row r="12" spans="1:6" x14ac:dyDescent="0.2">
      <c r="A12" t="s">
        <v>9</v>
      </c>
      <c r="B12" t="s">
        <v>585</v>
      </c>
      <c r="C12">
        <v>16</v>
      </c>
      <c r="D12">
        <v>2</v>
      </c>
      <c r="E12">
        <v>51.612903225806399</v>
      </c>
      <c r="F12" t="s">
        <v>586</v>
      </c>
    </row>
    <row r="13" spans="1:6" x14ac:dyDescent="0.2">
      <c r="A13" t="s">
        <v>9</v>
      </c>
      <c r="B13" t="s">
        <v>585</v>
      </c>
      <c r="C13">
        <v>5</v>
      </c>
      <c r="D13">
        <v>3</v>
      </c>
      <c r="E13">
        <v>25</v>
      </c>
      <c r="F13" t="s">
        <v>586</v>
      </c>
    </row>
    <row r="14" spans="1:6" x14ac:dyDescent="0.2">
      <c r="A14" t="s">
        <v>158</v>
      </c>
      <c r="B14" t="s">
        <v>585</v>
      </c>
      <c r="C14">
        <v>0</v>
      </c>
      <c r="D14">
        <v>1</v>
      </c>
      <c r="E14">
        <v>0</v>
      </c>
      <c r="F14" t="s">
        <v>586</v>
      </c>
    </row>
    <row r="15" spans="1:6" x14ac:dyDescent="0.2">
      <c r="A15" t="s">
        <v>158</v>
      </c>
      <c r="B15" t="s">
        <v>585</v>
      </c>
      <c r="C15">
        <v>2</v>
      </c>
      <c r="D15">
        <v>2</v>
      </c>
      <c r="E15">
        <v>6.25</v>
      </c>
      <c r="F15" t="s">
        <v>586</v>
      </c>
    </row>
    <row r="16" spans="1:6" x14ac:dyDescent="0.2">
      <c r="A16" t="s">
        <v>158</v>
      </c>
      <c r="B16" t="s">
        <v>585</v>
      </c>
      <c r="C16">
        <v>1</v>
      </c>
      <c r="D16">
        <v>3</v>
      </c>
      <c r="E16">
        <v>3.2258064516128999</v>
      </c>
      <c r="F16" t="s">
        <v>586</v>
      </c>
    </row>
    <row r="17" spans="1:6" x14ac:dyDescent="0.2">
      <c r="A17" t="s">
        <v>17</v>
      </c>
      <c r="B17" t="s">
        <v>585</v>
      </c>
      <c r="C17">
        <v>0</v>
      </c>
      <c r="D17">
        <v>1</v>
      </c>
      <c r="E17">
        <v>0</v>
      </c>
      <c r="F17" t="s">
        <v>586</v>
      </c>
    </row>
    <row r="18" spans="1:6" x14ac:dyDescent="0.2">
      <c r="A18" t="s">
        <v>17</v>
      </c>
      <c r="B18" t="s">
        <v>585</v>
      </c>
      <c r="C18">
        <v>3</v>
      </c>
      <c r="D18">
        <v>2</v>
      </c>
      <c r="E18">
        <v>10.3448275862069</v>
      </c>
      <c r="F18" t="s">
        <v>586</v>
      </c>
    </row>
    <row r="19" spans="1:6" x14ac:dyDescent="0.2">
      <c r="A19" t="s">
        <v>17</v>
      </c>
      <c r="B19" t="s">
        <v>585</v>
      </c>
      <c r="C19">
        <v>2</v>
      </c>
      <c r="D19">
        <v>3</v>
      </c>
      <c r="E19">
        <v>8.6956521739130395</v>
      </c>
      <c r="F19" t="s">
        <v>586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BA2AA-BF83-B04E-8E34-7F1CC8F9F499}">
  <dimension ref="A1:C259"/>
  <sheetViews>
    <sheetView workbookViewId="0">
      <selection sqref="A1:C259"/>
    </sheetView>
  </sheetViews>
  <sheetFormatPr baseColWidth="10" defaultRowHeight="16" x14ac:dyDescent="0.2"/>
  <sheetData>
    <row r="1" spans="1:3" x14ac:dyDescent="0.2">
      <c r="A1" s="23" t="s">
        <v>0</v>
      </c>
      <c r="B1" s="23" t="s">
        <v>29</v>
      </c>
      <c r="C1" s="23" t="s">
        <v>587</v>
      </c>
    </row>
    <row r="2" spans="1:3" x14ac:dyDescent="0.2">
      <c r="A2" s="23" t="s">
        <v>5</v>
      </c>
      <c r="B2" s="23">
        <v>1</v>
      </c>
      <c r="C2" s="23">
        <v>31</v>
      </c>
    </row>
    <row r="3" spans="1:3" x14ac:dyDescent="0.2">
      <c r="A3" s="23" t="s">
        <v>5</v>
      </c>
      <c r="B3" s="23">
        <v>1</v>
      </c>
      <c r="C3" s="23">
        <v>21</v>
      </c>
    </row>
    <row r="4" spans="1:3" x14ac:dyDescent="0.2">
      <c r="A4" s="23" t="s">
        <v>5</v>
      </c>
      <c r="B4" s="23">
        <v>1</v>
      </c>
      <c r="C4" s="23">
        <v>22</v>
      </c>
    </row>
    <row r="5" spans="1:3" x14ac:dyDescent="0.2">
      <c r="A5" s="23" t="s">
        <v>5</v>
      </c>
      <c r="B5" s="23">
        <v>1</v>
      </c>
      <c r="C5" s="23">
        <v>26</v>
      </c>
    </row>
    <row r="6" spans="1:3" x14ac:dyDescent="0.2">
      <c r="A6" s="23" t="s">
        <v>5</v>
      </c>
      <c r="B6" s="23">
        <v>1</v>
      </c>
      <c r="C6" s="23">
        <v>25</v>
      </c>
    </row>
    <row r="7" spans="1:3" x14ac:dyDescent="0.2">
      <c r="A7" s="23" t="s">
        <v>5</v>
      </c>
      <c r="B7" s="23">
        <v>1</v>
      </c>
      <c r="C7" s="23">
        <v>27</v>
      </c>
    </row>
    <row r="8" spans="1:3" x14ac:dyDescent="0.2">
      <c r="A8" s="23" t="s">
        <v>5</v>
      </c>
      <c r="B8" s="23">
        <v>1</v>
      </c>
      <c r="C8" s="23">
        <v>13</v>
      </c>
    </row>
    <row r="9" spans="1:3" x14ac:dyDescent="0.2">
      <c r="A9" s="23" t="s">
        <v>5</v>
      </c>
      <c r="B9" s="23">
        <v>1</v>
      </c>
      <c r="C9" s="23">
        <v>14</v>
      </c>
    </row>
    <row r="10" spans="1:3" x14ac:dyDescent="0.2">
      <c r="A10" s="23" t="s">
        <v>5</v>
      </c>
      <c r="B10" s="23">
        <v>1</v>
      </c>
      <c r="C10" s="23">
        <v>46</v>
      </c>
    </row>
    <row r="11" spans="1:3" x14ac:dyDescent="0.2">
      <c r="A11" s="23" t="s">
        <v>5</v>
      </c>
      <c r="B11" s="23">
        <v>1</v>
      </c>
      <c r="C11" s="23">
        <v>18</v>
      </c>
    </row>
    <row r="12" spans="1:3" x14ac:dyDescent="0.2">
      <c r="A12" s="23" t="s">
        <v>5</v>
      </c>
      <c r="B12" s="23">
        <v>1</v>
      </c>
      <c r="C12" s="23">
        <v>27</v>
      </c>
    </row>
    <row r="13" spans="1:3" x14ac:dyDescent="0.2">
      <c r="A13" s="23" t="s">
        <v>5</v>
      </c>
      <c r="B13" s="23">
        <v>1</v>
      </c>
      <c r="C13" s="23">
        <v>33</v>
      </c>
    </row>
    <row r="14" spans="1:3" x14ac:dyDescent="0.2">
      <c r="A14" s="23" t="s">
        <v>5</v>
      </c>
      <c r="B14" s="23">
        <v>1</v>
      </c>
      <c r="C14" s="23">
        <v>12</v>
      </c>
    </row>
    <row r="15" spans="1:3" x14ac:dyDescent="0.2">
      <c r="A15" s="23" t="s">
        <v>5</v>
      </c>
      <c r="B15" s="23">
        <v>1</v>
      </c>
      <c r="C15" s="23">
        <v>22</v>
      </c>
    </row>
    <row r="16" spans="1:3" x14ac:dyDescent="0.2">
      <c r="A16" s="23" t="s">
        <v>5</v>
      </c>
      <c r="B16" s="23">
        <v>1</v>
      </c>
      <c r="C16" s="23">
        <v>41</v>
      </c>
    </row>
    <row r="17" spans="1:3" x14ac:dyDescent="0.2">
      <c r="A17" s="23" t="s">
        <v>5</v>
      </c>
      <c r="B17" s="23">
        <v>1</v>
      </c>
      <c r="C17" s="23">
        <v>19</v>
      </c>
    </row>
    <row r="18" spans="1:3" x14ac:dyDescent="0.2">
      <c r="A18" s="23" t="s">
        <v>5</v>
      </c>
      <c r="B18" s="23">
        <v>2</v>
      </c>
      <c r="C18" s="23">
        <v>36</v>
      </c>
    </row>
    <row r="19" spans="1:3" x14ac:dyDescent="0.2">
      <c r="A19" s="23" t="s">
        <v>5</v>
      </c>
      <c r="B19" s="23">
        <v>2</v>
      </c>
      <c r="C19" s="23">
        <v>7</v>
      </c>
    </row>
    <row r="20" spans="1:3" x14ac:dyDescent="0.2">
      <c r="A20" s="23" t="s">
        <v>5</v>
      </c>
      <c r="B20" s="23">
        <v>2</v>
      </c>
      <c r="C20" s="23">
        <v>60</v>
      </c>
    </row>
    <row r="21" spans="1:3" x14ac:dyDescent="0.2">
      <c r="A21" s="23" t="s">
        <v>5</v>
      </c>
      <c r="B21" s="23">
        <v>2</v>
      </c>
      <c r="C21" s="23">
        <v>25</v>
      </c>
    </row>
    <row r="22" spans="1:3" x14ac:dyDescent="0.2">
      <c r="A22" s="23" t="s">
        <v>5</v>
      </c>
      <c r="B22" s="23">
        <v>2</v>
      </c>
      <c r="C22" s="23">
        <v>25</v>
      </c>
    </row>
    <row r="23" spans="1:3" x14ac:dyDescent="0.2">
      <c r="A23" s="23" t="s">
        <v>5</v>
      </c>
      <c r="B23" s="23">
        <v>2</v>
      </c>
      <c r="C23" s="23">
        <v>25</v>
      </c>
    </row>
    <row r="24" spans="1:3" x14ac:dyDescent="0.2">
      <c r="A24" s="23" t="s">
        <v>5</v>
      </c>
      <c r="B24" s="23">
        <v>2</v>
      </c>
      <c r="C24" s="23">
        <v>39</v>
      </c>
    </row>
    <row r="25" spans="1:3" x14ac:dyDescent="0.2">
      <c r="A25" s="23" t="s">
        <v>5</v>
      </c>
      <c r="B25" s="23">
        <v>2</v>
      </c>
      <c r="C25" s="23">
        <v>28</v>
      </c>
    </row>
    <row r="26" spans="1:3" x14ac:dyDescent="0.2">
      <c r="A26" s="23" t="s">
        <v>5</v>
      </c>
      <c r="B26" s="23">
        <v>2</v>
      </c>
      <c r="C26" s="23">
        <v>47</v>
      </c>
    </row>
    <row r="27" spans="1:3" x14ac:dyDescent="0.2">
      <c r="A27" s="23" t="s">
        <v>5</v>
      </c>
      <c r="B27" s="23">
        <v>2</v>
      </c>
      <c r="C27" s="23">
        <v>20</v>
      </c>
    </row>
    <row r="28" spans="1:3" x14ac:dyDescent="0.2">
      <c r="A28" s="23" t="s">
        <v>5</v>
      </c>
      <c r="B28" s="23">
        <v>3</v>
      </c>
      <c r="C28" s="23">
        <v>37</v>
      </c>
    </row>
    <row r="29" spans="1:3" x14ac:dyDescent="0.2">
      <c r="A29" s="23" t="s">
        <v>5</v>
      </c>
      <c r="B29" s="23">
        <v>3</v>
      </c>
      <c r="C29" s="23">
        <v>56</v>
      </c>
    </row>
    <row r="30" spans="1:3" x14ac:dyDescent="0.2">
      <c r="A30" s="23" t="s">
        <v>5</v>
      </c>
      <c r="B30" s="23">
        <v>3</v>
      </c>
      <c r="C30" s="23">
        <v>46</v>
      </c>
    </row>
    <row r="31" spans="1:3" x14ac:dyDescent="0.2">
      <c r="A31" s="23" t="s">
        <v>5</v>
      </c>
      <c r="B31" s="23">
        <v>3</v>
      </c>
      <c r="C31" s="23">
        <v>46</v>
      </c>
    </row>
    <row r="32" spans="1:3" x14ac:dyDescent="0.2">
      <c r="A32" s="23" t="s">
        <v>5</v>
      </c>
      <c r="B32" s="23">
        <v>3</v>
      </c>
      <c r="C32" s="23">
        <v>29</v>
      </c>
    </row>
    <row r="33" spans="1:3" x14ac:dyDescent="0.2">
      <c r="A33" s="23" t="s">
        <v>5</v>
      </c>
      <c r="B33" s="23">
        <v>3</v>
      </c>
      <c r="C33" s="23">
        <v>9</v>
      </c>
    </row>
    <row r="34" spans="1:3" x14ac:dyDescent="0.2">
      <c r="A34" s="23" t="s">
        <v>5</v>
      </c>
      <c r="B34" s="23">
        <v>3</v>
      </c>
      <c r="C34" s="23">
        <v>39</v>
      </c>
    </row>
    <row r="35" spans="1:3" x14ac:dyDescent="0.2">
      <c r="A35" s="23" t="s">
        <v>5</v>
      </c>
      <c r="B35" s="23">
        <v>3</v>
      </c>
      <c r="C35" s="23">
        <v>20</v>
      </c>
    </row>
    <row r="36" spans="1:3" x14ac:dyDescent="0.2">
      <c r="A36" s="23" t="s">
        <v>8</v>
      </c>
      <c r="B36" s="23">
        <v>1</v>
      </c>
      <c r="C36" s="23">
        <v>3</v>
      </c>
    </row>
    <row r="37" spans="1:3" x14ac:dyDescent="0.2">
      <c r="A37" s="23" t="s">
        <v>8</v>
      </c>
      <c r="B37" s="23">
        <v>1</v>
      </c>
      <c r="C37" s="23">
        <v>4</v>
      </c>
    </row>
    <row r="38" spans="1:3" x14ac:dyDescent="0.2">
      <c r="A38" s="23" t="s">
        <v>8</v>
      </c>
      <c r="B38" s="23">
        <v>1</v>
      </c>
      <c r="C38" s="23">
        <v>4</v>
      </c>
    </row>
    <row r="39" spans="1:3" x14ac:dyDescent="0.2">
      <c r="A39" s="23" t="s">
        <v>8</v>
      </c>
      <c r="B39" s="23">
        <v>1</v>
      </c>
      <c r="C39" s="23">
        <v>6</v>
      </c>
    </row>
    <row r="40" spans="1:3" x14ac:dyDescent="0.2">
      <c r="A40" s="23" t="s">
        <v>8</v>
      </c>
      <c r="B40" s="23">
        <v>1</v>
      </c>
      <c r="C40" s="23">
        <v>4</v>
      </c>
    </row>
    <row r="41" spans="1:3" x14ac:dyDescent="0.2">
      <c r="A41" s="23" t="s">
        <v>8</v>
      </c>
      <c r="B41" s="23">
        <v>1</v>
      </c>
      <c r="C41" s="23">
        <v>15</v>
      </c>
    </row>
    <row r="42" spans="1:3" x14ac:dyDescent="0.2">
      <c r="A42" s="23" t="s">
        <v>8</v>
      </c>
      <c r="B42" s="23">
        <v>1</v>
      </c>
      <c r="C42" s="23">
        <v>35</v>
      </c>
    </row>
    <row r="43" spans="1:3" x14ac:dyDescent="0.2">
      <c r="A43" s="23" t="s">
        <v>8</v>
      </c>
      <c r="B43" s="23">
        <v>1</v>
      </c>
      <c r="C43" s="23">
        <v>57</v>
      </c>
    </row>
    <row r="44" spans="1:3" x14ac:dyDescent="0.2">
      <c r="A44" s="23" t="s">
        <v>8</v>
      </c>
      <c r="B44" s="23">
        <v>1</v>
      </c>
      <c r="C44" s="23">
        <v>26</v>
      </c>
    </row>
    <row r="45" spans="1:3" x14ac:dyDescent="0.2">
      <c r="A45" s="23" t="s">
        <v>8</v>
      </c>
      <c r="B45" s="23">
        <v>1</v>
      </c>
      <c r="C45" s="23">
        <v>3</v>
      </c>
    </row>
    <row r="46" spans="1:3" x14ac:dyDescent="0.2">
      <c r="A46" s="23" t="s">
        <v>8</v>
      </c>
      <c r="B46" s="23">
        <v>1</v>
      </c>
      <c r="C46" s="23">
        <v>56</v>
      </c>
    </row>
    <row r="47" spans="1:3" x14ac:dyDescent="0.2">
      <c r="A47" s="23" t="s">
        <v>8</v>
      </c>
      <c r="B47" s="23">
        <v>1</v>
      </c>
      <c r="C47" s="23">
        <v>16</v>
      </c>
    </row>
    <row r="48" spans="1:3" x14ac:dyDescent="0.2">
      <c r="A48" s="23" t="s">
        <v>8</v>
      </c>
      <c r="B48" s="23">
        <v>1</v>
      </c>
      <c r="C48" s="23">
        <v>46</v>
      </c>
    </row>
    <row r="49" spans="1:3" x14ac:dyDescent="0.2">
      <c r="A49" s="23" t="s">
        <v>8</v>
      </c>
      <c r="B49" s="23">
        <v>1</v>
      </c>
      <c r="C49" s="23">
        <v>55</v>
      </c>
    </row>
    <row r="50" spans="1:3" x14ac:dyDescent="0.2">
      <c r="A50" s="23" t="s">
        <v>8</v>
      </c>
      <c r="B50" s="23">
        <v>1</v>
      </c>
      <c r="C50" s="23">
        <v>3</v>
      </c>
    </row>
    <row r="51" spans="1:3" x14ac:dyDescent="0.2">
      <c r="A51" s="23" t="s">
        <v>8</v>
      </c>
      <c r="B51" s="23">
        <v>1</v>
      </c>
      <c r="C51" s="23">
        <v>6</v>
      </c>
    </row>
    <row r="52" spans="1:3" x14ac:dyDescent="0.2">
      <c r="A52" s="23" t="s">
        <v>8</v>
      </c>
      <c r="B52" s="23">
        <v>1</v>
      </c>
      <c r="C52" s="23">
        <v>24</v>
      </c>
    </row>
    <row r="53" spans="1:3" x14ac:dyDescent="0.2">
      <c r="A53" s="23" t="s">
        <v>8</v>
      </c>
      <c r="B53" s="23">
        <v>1</v>
      </c>
      <c r="C53" s="23">
        <v>11</v>
      </c>
    </row>
    <row r="54" spans="1:3" x14ac:dyDescent="0.2">
      <c r="A54" s="23" t="s">
        <v>8</v>
      </c>
      <c r="B54" s="23">
        <v>2</v>
      </c>
      <c r="C54" s="23">
        <v>27</v>
      </c>
    </row>
    <row r="55" spans="1:3" x14ac:dyDescent="0.2">
      <c r="A55" s="23" t="s">
        <v>8</v>
      </c>
      <c r="B55" s="23">
        <v>2</v>
      </c>
      <c r="C55" s="23">
        <v>37</v>
      </c>
    </row>
    <row r="56" spans="1:3" x14ac:dyDescent="0.2">
      <c r="A56" s="23" t="s">
        <v>8</v>
      </c>
      <c r="B56" s="23">
        <v>2</v>
      </c>
      <c r="C56" s="23">
        <v>16</v>
      </c>
    </row>
    <row r="57" spans="1:3" x14ac:dyDescent="0.2">
      <c r="A57" s="23" t="s">
        <v>8</v>
      </c>
      <c r="B57" s="23">
        <v>2</v>
      </c>
      <c r="C57" s="23">
        <v>42</v>
      </c>
    </row>
    <row r="58" spans="1:3" x14ac:dyDescent="0.2">
      <c r="A58" s="23" t="s">
        <v>8</v>
      </c>
      <c r="B58" s="23">
        <v>2</v>
      </c>
      <c r="C58" s="23">
        <v>10</v>
      </c>
    </row>
    <row r="59" spans="1:3" x14ac:dyDescent="0.2">
      <c r="A59" s="23" t="s">
        <v>8</v>
      </c>
      <c r="B59" s="23">
        <v>2</v>
      </c>
      <c r="C59" s="23">
        <v>19</v>
      </c>
    </row>
    <row r="60" spans="1:3" x14ac:dyDescent="0.2">
      <c r="A60" s="23" t="s">
        <v>8</v>
      </c>
      <c r="B60" s="23">
        <v>2</v>
      </c>
      <c r="C60" s="23">
        <v>44</v>
      </c>
    </row>
    <row r="61" spans="1:3" x14ac:dyDescent="0.2">
      <c r="A61" s="23" t="s">
        <v>8</v>
      </c>
      <c r="B61" s="23">
        <v>2</v>
      </c>
      <c r="C61" s="23">
        <v>14</v>
      </c>
    </row>
    <row r="62" spans="1:3" x14ac:dyDescent="0.2">
      <c r="A62" s="23" t="s">
        <v>8</v>
      </c>
      <c r="B62" s="23">
        <v>2</v>
      </c>
      <c r="C62" s="23">
        <v>9</v>
      </c>
    </row>
    <row r="63" spans="1:3" x14ac:dyDescent="0.2">
      <c r="A63" s="23" t="s">
        <v>8</v>
      </c>
      <c r="B63" s="23">
        <v>2</v>
      </c>
      <c r="C63" s="23">
        <v>8</v>
      </c>
    </row>
    <row r="64" spans="1:3" x14ac:dyDescent="0.2">
      <c r="A64" s="23" t="s">
        <v>8</v>
      </c>
      <c r="B64" s="23">
        <v>2</v>
      </c>
      <c r="C64" s="23">
        <v>50</v>
      </c>
    </row>
    <row r="65" spans="1:3" x14ac:dyDescent="0.2">
      <c r="A65" s="23" t="s">
        <v>8</v>
      </c>
      <c r="B65" s="23">
        <v>2</v>
      </c>
      <c r="C65" s="23">
        <v>54</v>
      </c>
    </row>
    <row r="66" spans="1:3" x14ac:dyDescent="0.2">
      <c r="A66" s="23" t="s">
        <v>8</v>
      </c>
      <c r="B66" s="23">
        <v>2</v>
      </c>
      <c r="C66" s="23">
        <v>9</v>
      </c>
    </row>
    <row r="67" spans="1:3" x14ac:dyDescent="0.2">
      <c r="A67" s="23" t="s">
        <v>8</v>
      </c>
      <c r="B67" s="23">
        <v>2</v>
      </c>
      <c r="C67" s="23">
        <v>14</v>
      </c>
    </row>
    <row r="68" spans="1:3" x14ac:dyDescent="0.2">
      <c r="A68" s="23" t="s">
        <v>8</v>
      </c>
      <c r="B68" s="23">
        <v>2</v>
      </c>
      <c r="C68" s="23">
        <v>18</v>
      </c>
    </row>
    <row r="69" spans="1:3" x14ac:dyDescent="0.2">
      <c r="A69" s="23" t="s">
        <v>8</v>
      </c>
      <c r="B69" s="23">
        <v>3</v>
      </c>
      <c r="C69" s="23">
        <v>12</v>
      </c>
    </row>
    <row r="70" spans="1:3" x14ac:dyDescent="0.2">
      <c r="A70" s="23" t="s">
        <v>8</v>
      </c>
      <c r="B70" s="23">
        <v>3</v>
      </c>
      <c r="C70" s="23">
        <v>9</v>
      </c>
    </row>
    <row r="71" spans="1:3" x14ac:dyDescent="0.2">
      <c r="A71" s="23" t="s">
        <v>8</v>
      </c>
      <c r="B71" s="23">
        <v>3</v>
      </c>
      <c r="C71" s="23">
        <v>14</v>
      </c>
    </row>
    <row r="72" spans="1:3" x14ac:dyDescent="0.2">
      <c r="A72" s="23" t="s">
        <v>8</v>
      </c>
      <c r="B72" s="23">
        <v>3</v>
      </c>
      <c r="C72" s="23">
        <v>17</v>
      </c>
    </row>
    <row r="73" spans="1:3" x14ac:dyDescent="0.2">
      <c r="A73" s="23" t="s">
        <v>8</v>
      </c>
      <c r="B73" s="23">
        <v>3</v>
      </c>
      <c r="C73" s="23">
        <v>26</v>
      </c>
    </row>
    <row r="74" spans="1:3" x14ac:dyDescent="0.2">
      <c r="A74" s="23" t="s">
        <v>8</v>
      </c>
      <c r="B74" s="23">
        <v>3</v>
      </c>
      <c r="C74" s="23">
        <v>15</v>
      </c>
    </row>
    <row r="75" spans="1:3" x14ac:dyDescent="0.2">
      <c r="A75" s="23" t="s">
        <v>8</v>
      </c>
      <c r="B75" s="23">
        <v>3</v>
      </c>
      <c r="C75" s="23">
        <v>10</v>
      </c>
    </row>
    <row r="76" spans="1:3" x14ac:dyDescent="0.2">
      <c r="A76" s="23" t="s">
        <v>8</v>
      </c>
      <c r="B76" s="23">
        <v>3</v>
      </c>
      <c r="C76" s="23">
        <v>20</v>
      </c>
    </row>
    <row r="77" spans="1:3" x14ac:dyDescent="0.2">
      <c r="A77" s="23" t="s">
        <v>8</v>
      </c>
      <c r="B77" s="23">
        <v>3</v>
      </c>
      <c r="C77" s="23">
        <v>21</v>
      </c>
    </row>
    <row r="78" spans="1:3" x14ac:dyDescent="0.2">
      <c r="A78" s="23" t="s">
        <v>8</v>
      </c>
      <c r="B78" s="23">
        <v>3</v>
      </c>
      <c r="C78" s="23">
        <v>5</v>
      </c>
    </row>
    <row r="79" spans="1:3" x14ac:dyDescent="0.2">
      <c r="A79" s="23" t="s">
        <v>8</v>
      </c>
      <c r="B79" s="23">
        <v>3</v>
      </c>
      <c r="C79" s="23">
        <v>7</v>
      </c>
    </row>
    <row r="80" spans="1:3" x14ac:dyDescent="0.2">
      <c r="A80" s="23" t="s">
        <v>8</v>
      </c>
      <c r="B80" s="23">
        <v>3</v>
      </c>
      <c r="C80" s="23">
        <v>16</v>
      </c>
    </row>
    <row r="81" spans="1:3" x14ac:dyDescent="0.2">
      <c r="A81" s="23" t="s">
        <v>8</v>
      </c>
      <c r="B81" s="23">
        <v>3</v>
      </c>
      <c r="C81" s="23">
        <v>46</v>
      </c>
    </row>
    <row r="82" spans="1:3" x14ac:dyDescent="0.2">
      <c r="A82" s="23" t="s">
        <v>8</v>
      </c>
      <c r="B82" s="23">
        <v>3</v>
      </c>
      <c r="C82" s="23">
        <v>9</v>
      </c>
    </row>
    <row r="83" spans="1:3" x14ac:dyDescent="0.2">
      <c r="A83" s="23" t="s">
        <v>8</v>
      </c>
      <c r="B83" s="23">
        <v>3</v>
      </c>
      <c r="C83" s="23">
        <v>11</v>
      </c>
    </row>
    <row r="84" spans="1:3" x14ac:dyDescent="0.2">
      <c r="A84" s="23" t="s">
        <v>8</v>
      </c>
      <c r="B84" s="23">
        <v>3</v>
      </c>
      <c r="C84" s="23">
        <v>24</v>
      </c>
    </row>
    <row r="85" spans="1:3" x14ac:dyDescent="0.2">
      <c r="A85" s="23" t="s">
        <v>8</v>
      </c>
      <c r="B85" s="23">
        <v>3</v>
      </c>
      <c r="C85" s="23">
        <v>24</v>
      </c>
    </row>
    <row r="86" spans="1:3" x14ac:dyDescent="0.2">
      <c r="A86" s="23" t="s">
        <v>8</v>
      </c>
      <c r="B86" s="23">
        <v>3</v>
      </c>
      <c r="C86" s="23">
        <v>25</v>
      </c>
    </row>
    <row r="87" spans="1:3" x14ac:dyDescent="0.2">
      <c r="A87" s="23" t="s">
        <v>7</v>
      </c>
      <c r="B87" s="23">
        <v>1</v>
      </c>
      <c r="C87" s="23">
        <v>40</v>
      </c>
    </row>
    <row r="88" spans="1:3" x14ac:dyDescent="0.2">
      <c r="A88" s="23" t="s">
        <v>7</v>
      </c>
      <c r="B88" s="23">
        <v>1</v>
      </c>
      <c r="C88" s="23">
        <v>46</v>
      </c>
    </row>
    <row r="89" spans="1:3" x14ac:dyDescent="0.2">
      <c r="A89" s="23" t="s">
        <v>7</v>
      </c>
      <c r="B89" s="23">
        <v>1</v>
      </c>
      <c r="C89" s="23">
        <v>9</v>
      </c>
    </row>
    <row r="90" spans="1:3" x14ac:dyDescent="0.2">
      <c r="A90" s="23" t="s">
        <v>7</v>
      </c>
      <c r="B90" s="23">
        <v>1</v>
      </c>
      <c r="C90" s="23">
        <v>10</v>
      </c>
    </row>
    <row r="91" spans="1:3" x14ac:dyDescent="0.2">
      <c r="A91" s="23" t="s">
        <v>7</v>
      </c>
      <c r="B91" s="23">
        <v>1</v>
      </c>
      <c r="C91" s="23">
        <v>14</v>
      </c>
    </row>
    <row r="92" spans="1:3" x14ac:dyDescent="0.2">
      <c r="A92" s="23" t="s">
        <v>7</v>
      </c>
      <c r="B92" s="23">
        <v>1</v>
      </c>
      <c r="C92" s="23">
        <v>47</v>
      </c>
    </row>
    <row r="93" spans="1:3" x14ac:dyDescent="0.2">
      <c r="A93" s="23" t="s">
        <v>7</v>
      </c>
      <c r="B93" s="23">
        <v>1</v>
      </c>
      <c r="C93" s="23">
        <v>4</v>
      </c>
    </row>
    <row r="94" spans="1:3" x14ac:dyDescent="0.2">
      <c r="A94" s="23" t="s">
        <v>7</v>
      </c>
      <c r="B94" s="23">
        <v>1</v>
      </c>
      <c r="C94" s="23">
        <v>15</v>
      </c>
    </row>
    <row r="95" spans="1:3" x14ac:dyDescent="0.2">
      <c r="A95" s="23" t="s">
        <v>7</v>
      </c>
      <c r="B95" s="23">
        <v>1</v>
      </c>
      <c r="C95" s="23">
        <v>19</v>
      </c>
    </row>
    <row r="96" spans="1:3" x14ac:dyDescent="0.2">
      <c r="A96" s="23" t="s">
        <v>7</v>
      </c>
      <c r="B96" s="23">
        <v>1</v>
      </c>
      <c r="C96" s="23">
        <v>21</v>
      </c>
    </row>
    <row r="97" spans="1:3" x14ac:dyDescent="0.2">
      <c r="A97" s="23" t="s">
        <v>7</v>
      </c>
      <c r="B97" s="23">
        <v>1</v>
      </c>
      <c r="C97" s="23">
        <v>36</v>
      </c>
    </row>
    <row r="98" spans="1:3" x14ac:dyDescent="0.2">
      <c r="A98" s="23" t="s">
        <v>7</v>
      </c>
      <c r="B98" s="23">
        <v>1</v>
      </c>
      <c r="C98" s="23">
        <v>42</v>
      </c>
    </row>
    <row r="99" spans="1:3" x14ac:dyDescent="0.2">
      <c r="A99" s="23" t="s">
        <v>7</v>
      </c>
      <c r="B99" s="23">
        <v>1</v>
      </c>
      <c r="C99" s="23">
        <v>21</v>
      </c>
    </row>
    <row r="100" spans="1:3" x14ac:dyDescent="0.2">
      <c r="A100" s="23" t="s">
        <v>7</v>
      </c>
      <c r="B100" s="23">
        <v>1</v>
      </c>
      <c r="C100" s="23">
        <v>12</v>
      </c>
    </row>
    <row r="101" spans="1:3" x14ac:dyDescent="0.2">
      <c r="A101" s="23" t="s">
        <v>7</v>
      </c>
      <c r="B101" s="23">
        <v>1</v>
      </c>
      <c r="C101" s="23">
        <v>12</v>
      </c>
    </row>
    <row r="102" spans="1:3" x14ac:dyDescent="0.2">
      <c r="A102" s="23" t="s">
        <v>7</v>
      </c>
      <c r="B102" s="23">
        <v>1</v>
      </c>
      <c r="C102" s="23">
        <v>8</v>
      </c>
    </row>
    <row r="103" spans="1:3" x14ac:dyDescent="0.2">
      <c r="A103" s="23" t="s">
        <v>7</v>
      </c>
      <c r="B103" s="23">
        <v>1</v>
      </c>
      <c r="C103" s="23">
        <v>27</v>
      </c>
    </row>
    <row r="104" spans="1:3" x14ac:dyDescent="0.2">
      <c r="A104" s="23" t="s">
        <v>7</v>
      </c>
      <c r="B104" s="23">
        <v>1</v>
      </c>
      <c r="C104" s="23">
        <v>30</v>
      </c>
    </row>
    <row r="105" spans="1:3" x14ac:dyDescent="0.2">
      <c r="A105" s="23" t="s">
        <v>7</v>
      </c>
      <c r="B105" s="23">
        <v>1</v>
      </c>
      <c r="C105" s="23">
        <v>8</v>
      </c>
    </row>
    <row r="106" spans="1:3" x14ac:dyDescent="0.2">
      <c r="A106" s="23" t="s">
        <v>7</v>
      </c>
      <c r="B106" s="23">
        <v>1</v>
      </c>
      <c r="C106" s="23">
        <v>34</v>
      </c>
    </row>
    <row r="107" spans="1:3" x14ac:dyDescent="0.2">
      <c r="A107" s="23" t="s">
        <v>7</v>
      </c>
      <c r="B107" s="23">
        <v>1</v>
      </c>
      <c r="C107" s="23">
        <v>13</v>
      </c>
    </row>
    <row r="108" spans="1:3" x14ac:dyDescent="0.2">
      <c r="A108" s="23" t="s">
        <v>7</v>
      </c>
      <c r="B108" s="23">
        <v>1</v>
      </c>
      <c r="C108" s="23">
        <v>35</v>
      </c>
    </row>
    <row r="109" spans="1:3" x14ac:dyDescent="0.2">
      <c r="A109" s="23" t="s">
        <v>7</v>
      </c>
      <c r="B109" s="23">
        <v>2</v>
      </c>
      <c r="C109" s="23">
        <v>4</v>
      </c>
    </row>
    <row r="110" spans="1:3" x14ac:dyDescent="0.2">
      <c r="A110" s="23" t="s">
        <v>7</v>
      </c>
      <c r="B110" s="23">
        <v>2</v>
      </c>
      <c r="C110" s="23">
        <v>12</v>
      </c>
    </row>
    <row r="111" spans="1:3" x14ac:dyDescent="0.2">
      <c r="A111" s="23" t="s">
        <v>7</v>
      </c>
      <c r="B111" s="23">
        <v>2</v>
      </c>
      <c r="C111" s="23">
        <v>16</v>
      </c>
    </row>
    <row r="112" spans="1:3" x14ac:dyDescent="0.2">
      <c r="A112" s="23" t="s">
        <v>7</v>
      </c>
      <c r="B112" s="23">
        <v>2</v>
      </c>
      <c r="C112" s="23">
        <v>23</v>
      </c>
    </row>
    <row r="113" spans="1:3" x14ac:dyDescent="0.2">
      <c r="A113" s="23" t="s">
        <v>7</v>
      </c>
      <c r="B113" s="23">
        <v>2</v>
      </c>
      <c r="C113" s="23">
        <v>24</v>
      </c>
    </row>
    <row r="114" spans="1:3" x14ac:dyDescent="0.2">
      <c r="A114" s="23" t="s">
        <v>7</v>
      </c>
      <c r="B114" s="23">
        <v>2</v>
      </c>
      <c r="C114" s="23">
        <v>21</v>
      </c>
    </row>
    <row r="115" spans="1:3" x14ac:dyDescent="0.2">
      <c r="A115" s="23" t="s">
        <v>7</v>
      </c>
      <c r="B115" s="23">
        <v>2</v>
      </c>
      <c r="C115" s="23">
        <v>3</v>
      </c>
    </row>
    <row r="116" spans="1:3" x14ac:dyDescent="0.2">
      <c r="A116" s="23" t="s">
        <v>7</v>
      </c>
      <c r="B116" s="23">
        <v>2</v>
      </c>
      <c r="C116" s="23">
        <v>18</v>
      </c>
    </row>
    <row r="117" spans="1:3" x14ac:dyDescent="0.2">
      <c r="A117" s="23" t="s">
        <v>7</v>
      </c>
      <c r="B117" s="23">
        <v>2</v>
      </c>
      <c r="C117" s="23">
        <v>40</v>
      </c>
    </row>
    <row r="118" spans="1:3" x14ac:dyDescent="0.2">
      <c r="A118" s="23" t="s">
        <v>7</v>
      </c>
      <c r="B118" s="23">
        <v>2</v>
      </c>
      <c r="C118" s="23">
        <v>15</v>
      </c>
    </row>
    <row r="119" spans="1:3" x14ac:dyDescent="0.2">
      <c r="A119" s="23" t="s">
        <v>7</v>
      </c>
      <c r="B119" s="23">
        <v>2</v>
      </c>
      <c r="C119" s="23">
        <v>25</v>
      </c>
    </row>
    <row r="120" spans="1:3" x14ac:dyDescent="0.2">
      <c r="A120" s="23" t="s">
        <v>7</v>
      </c>
      <c r="B120" s="23">
        <v>2</v>
      </c>
      <c r="C120" s="23">
        <v>25</v>
      </c>
    </row>
    <row r="121" spans="1:3" x14ac:dyDescent="0.2">
      <c r="A121" s="23" t="s">
        <v>7</v>
      </c>
      <c r="B121" s="23">
        <v>3</v>
      </c>
      <c r="C121" s="23">
        <v>9</v>
      </c>
    </row>
    <row r="122" spans="1:3" x14ac:dyDescent="0.2">
      <c r="A122" s="23" t="s">
        <v>7</v>
      </c>
      <c r="B122" s="23">
        <v>3</v>
      </c>
      <c r="C122" s="23">
        <v>11</v>
      </c>
    </row>
    <row r="123" spans="1:3" x14ac:dyDescent="0.2">
      <c r="A123" s="23" t="s">
        <v>7</v>
      </c>
      <c r="B123" s="23">
        <v>3</v>
      </c>
      <c r="C123" s="23">
        <v>12</v>
      </c>
    </row>
    <row r="124" spans="1:3" x14ac:dyDescent="0.2">
      <c r="A124" s="23" t="s">
        <v>7</v>
      </c>
      <c r="B124" s="23">
        <v>3</v>
      </c>
      <c r="C124" s="23">
        <v>17</v>
      </c>
    </row>
    <row r="125" spans="1:3" x14ac:dyDescent="0.2">
      <c r="A125" s="23" t="s">
        <v>7</v>
      </c>
      <c r="B125" s="23">
        <v>3</v>
      </c>
      <c r="C125" s="23">
        <v>18</v>
      </c>
    </row>
    <row r="126" spans="1:3" x14ac:dyDescent="0.2">
      <c r="A126" s="23" t="s">
        <v>7</v>
      </c>
      <c r="B126" s="23">
        <v>3</v>
      </c>
      <c r="C126" s="23">
        <v>27</v>
      </c>
    </row>
    <row r="127" spans="1:3" x14ac:dyDescent="0.2">
      <c r="A127" s="23" t="s">
        <v>7</v>
      </c>
      <c r="B127" s="23">
        <v>3</v>
      </c>
      <c r="C127" s="23">
        <v>15</v>
      </c>
    </row>
    <row r="128" spans="1:3" x14ac:dyDescent="0.2">
      <c r="A128" s="23" t="s">
        <v>7</v>
      </c>
      <c r="B128" s="23">
        <v>3</v>
      </c>
      <c r="C128" s="23">
        <v>20</v>
      </c>
    </row>
    <row r="129" spans="1:3" x14ac:dyDescent="0.2">
      <c r="A129" s="23" t="s">
        <v>7</v>
      </c>
      <c r="B129" s="23">
        <v>3</v>
      </c>
      <c r="C129" s="23">
        <v>24</v>
      </c>
    </row>
    <row r="130" spans="1:3" x14ac:dyDescent="0.2">
      <c r="A130" s="23" t="s">
        <v>7</v>
      </c>
      <c r="B130" s="23">
        <v>3</v>
      </c>
      <c r="C130" s="23">
        <v>27</v>
      </c>
    </row>
    <row r="131" spans="1:3" x14ac:dyDescent="0.2">
      <c r="A131" s="23" t="s">
        <v>7</v>
      </c>
      <c r="B131" s="23">
        <v>3</v>
      </c>
      <c r="C131" s="23">
        <v>30</v>
      </c>
    </row>
    <row r="132" spans="1:3" x14ac:dyDescent="0.2">
      <c r="A132" s="23" t="s">
        <v>7</v>
      </c>
      <c r="B132" s="23">
        <v>3</v>
      </c>
      <c r="C132" s="23">
        <v>37</v>
      </c>
    </row>
    <row r="133" spans="1:3" x14ac:dyDescent="0.2">
      <c r="A133" s="23" t="s">
        <v>7</v>
      </c>
      <c r="B133" s="23">
        <v>3</v>
      </c>
      <c r="C133" s="23">
        <v>33</v>
      </c>
    </row>
    <row r="134" spans="1:3" x14ac:dyDescent="0.2">
      <c r="A134" s="23" t="s">
        <v>7</v>
      </c>
      <c r="B134" s="23">
        <v>3</v>
      </c>
      <c r="C134" s="23">
        <v>37</v>
      </c>
    </row>
    <row r="135" spans="1:3" x14ac:dyDescent="0.2">
      <c r="A135" s="23" t="s">
        <v>7</v>
      </c>
      <c r="B135" s="23">
        <v>3</v>
      </c>
      <c r="C135" s="23">
        <v>40</v>
      </c>
    </row>
    <row r="136" spans="1:3" x14ac:dyDescent="0.2">
      <c r="A136" s="23" t="s">
        <v>7</v>
      </c>
      <c r="B136" s="23">
        <v>3</v>
      </c>
      <c r="C136" s="23">
        <v>8</v>
      </c>
    </row>
    <row r="137" spans="1:3" x14ac:dyDescent="0.2">
      <c r="A137" s="23" t="s">
        <v>7</v>
      </c>
      <c r="B137" s="23">
        <v>3</v>
      </c>
      <c r="C137" s="23">
        <v>19</v>
      </c>
    </row>
    <row r="138" spans="1:3" x14ac:dyDescent="0.2">
      <c r="A138" s="23" t="s">
        <v>7</v>
      </c>
      <c r="B138" s="23">
        <v>3</v>
      </c>
      <c r="C138" s="23">
        <v>25</v>
      </c>
    </row>
    <row r="139" spans="1:3" x14ac:dyDescent="0.2">
      <c r="A139" s="23" t="s">
        <v>7</v>
      </c>
      <c r="B139" s="23">
        <v>3</v>
      </c>
      <c r="C139" s="23">
        <v>26</v>
      </c>
    </row>
    <row r="140" spans="1:3" x14ac:dyDescent="0.2">
      <c r="A140" s="23" t="s">
        <v>9</v>
      </c>
      <c r="B140" s="23">
        <v>1</v>
      </c>
      <c r="C140" s="23">
        <v>30</v>
      </c>
    </row>
    <row r="141" spans="1:3" x14ac:dyDescent="0.2">
      <c r="A141" s="23" t="s">
        <v>9</v>
      </c>
      <c r="B141" s="23">
        <v>1</v>
      </c>
      <c r="C141" s="23">
        <v>23</v>
      </c>
    </row>
    <row r="142" spans="1:3" x14ac:dyDescent="0.2">
      <c r="A142" s="23" t="s">
        <v>9</v>
      </c>
      <c r="B142" s="23">
        <v>1</v>
      </c>
      <c r="C142" s="23">
        <v>13</v>
      </c>
    </row>
    <row r="143" spans="1:3" x14ac:dyDescent="0.2">
      <c r="A143" s="23" t="s">
        <v>9</v>
      </c>
      <c r="B143" s="23">
        <v>1</v>
      </c>
      <c r="C143" s="23">
        <v>13</v>
      </c>
    </row>
    <row r="144" spans="1:3" x14ac:dyDescent="0.2">
      <c r="A144" s="23" t="s">
        <v>9</v>
      </c>
      <c r="B144" s="23">
        <v>1</v>
      </c>
      <c r="C144" s="23">
        <v>12</v>
      </c>
    </row>
    <row r="145" spans="1:3" x14ac:dyDescent="0.2">
      <c r="A145" s="23" t="s">
        <v>9</v>
      </c>
      <c r="B145" s="23">
        <v>1</v>
      </c>
      <c r="C145" s="23">
        <v>44</v>
      </c>
    </row>
    <row r="146" spans="1:3" x14ac:dyDescent="0.2">
      <c r="A146" s="23" t="s">
        <v>9</v>
      </c>
      <c r="B146" s="23">
        <v>1</v>
      </c>
      <c r="C146" s="23">
        <v>14</v>
      </c>
    </row>
    <row r="147" spans="1:3" x14ac:dyDescent="0.2">
      <c r="A147" s="23" t="s">
        <v>9</v>
      </c>
      <c r="B147" s="23">
        <v>1</v>
      </c>
      <c r="C147" s="23">
        <v>25</v>
      </c>
    </row>
    <row r="148" spans="1:3" x14ac:dyDescent="0.2">
      <c r="A148" s="23" t="s">
        <v>9</v>
      </c>
      <c r="B148" s="23">
        <v>1</v>
      </c>
      <c r="C148" s="23">
        <v>12</v>
      </c>
    </row>
    <row r="149" spans="1:3" x14ac:dyDescent="0.2">
      <c r="A149" s="23" t="s">
        <v>9</v>
      </c>
      <c r="B149" s="23">
        <v>1</v>
      </c>
      <c r="C149" s="23">
        <v>16</v>
      </c>
    </row>
    <row r="150" spans="1:3" x14ac:dyDescent="0.2">
      <c r="A150" s="23" t="s">
        <v>9</v>
      </c>
      <c r="B150" s="23">
        <v>1</v>
      </c>
      <c r="C150" s="23">
        <v>1</v>
      </c>
    </row>
    <row r="151" spans="1:3" x14ac:dyDescent="0.2">
      <c r="A151" s="23" t="s">
        <v>9</v>
      </c>
      <c r="B151" s="23">
        <v>1</v>
      </c>
      <c r="C151" s="23">
        <v>6</v>
      </c>
    </row>
    <row r="152" spans="1:3" x14ac:dyDescent="0.2">
      <c r="A152" s="23" t="s">
        <v>9</v>
      </c>
      <c r="B152" s="23">
        <v>1</v>
      </c>
      <c r="C152" s="23">
        <v>26</v>
      </c>
    </row>
    <row r="153" spans="1:3" x14ac:dyDescent="0.2">
      <c r="A153" s="23" t="s">
        <v>9</v>
      </c>
      <c r="B153" s="23">
        <v>1</v>
      </c>
      <c r="C153" s="23">
        <v>16</v>
      </c>
    </row>
    <row r="154" spans="1:3" x14ac:dyDescent="0.2">
      <c r="A154" s="23" t="s">
        <v>9</v>
      </c>
      <c r="B154" s="23">
        <v>1</v>
      </c>
      <c r="C154" s="23">
        <v>31</v>
      </c>
    </row>
    <row r="155" spans="1:3" x14ac:dyDescent="0.2">
      <c r="A155" s="23" t="s">
        <v>9</v>
      </c>
      <c r="B155" s="23">
        <v>1</v>
      </c>
      <c r="C155" s="23">
        <v>17</v>
      </c>
    </row>
    <row r="156" spans="1:3" x14ac:dyDescent="0.2">
      <c r="A156" s="23" t="s">
        <v>9</v>
      </c>
      <c r="B156" s="23">
        <v>1</v>
      </c>
      <c r="C156" s="23">
        <v>26</v>
      </c>
    </row>
    <row r="157" spans="1:3" x14ac:dyDescent="0.2">
      <c r="A157" s="23" t="s">
        <v>9</v>
      </c>
      <c r="B157" s="23">
        <v>1</v>
      </c>
      <c r="C157" s="23">
        <v>22</v>
      </c>
    </row>
    <row r="158" spans="1:3" x14ac:dyDescent="0.2">
      <c r="A158" s="23" t="s">
        <v>9</v>
      </c>
      <c r="B158" s="23">
        <v>2</v>
      </c>
      <c r="C158" s="23">
        <v>29</v>
      </c>
    </row>
    <row r="159" spans="1:3" x14ac:dyDescent="0.2">
      <c r="A159" s="23" t="s">
        <v>9</v>
      </c>
      <c r="B159" s="23">
        <v>2</v>
      </c>
      <c r="C159" s="23">
        <v>38</v>
      </c>
    </row>
    <row r="160" spans="1:3" x14ac:dyDescent="0.2">
      <c r="A160" s="23" t="s">
        <v>9</v>
      </c>
      <c r="B160" s="23">
        <v>2</v>
      </c>
      <c r="C160" s="23">
        <v>13</v>
      </c>
    </row>
    <row r="161" spans="1:3" x14ac:dyDescent="0.2">
      <c r="A161" s="23" t="s">
        <v>9</v>
      </c>
      <c r="B161" s="23">
        <v>2</v>
      </c>
      <c r="C161" s="23">
        <v>30</v>
      </c>
    </row>
    <row r="162" spans="1:3" x14ac:dyDescent="0.2">
      <c r="A162" s="23" t="s">
        <v>9</v>
      </c>
      <c r="B162" s="23">
        <v>2</v>
      </c>
      <c r="C162" s="23">
        <v>15</v>
      </c>
    </row>
    <row r="163" spans="1:3" x14ac:dyDescent="0.2">
      <c r="A163" s="23" t="s">
        <v>9</v>
      </c>
      <c r="B163" s="23">
        <v>2</v>
      </c>
      <c r="C163" s="23">
        <v>28</v>
      </c>
    </row>
    <row r="164" spans="1:3" x14ac:dyDescent="0.2">
      <c r="A164" s="23" t="s">
        <v>9</v>
      </c>
      <c r="B164" s="23">
        <v>2</v>
      </c>
      <c r="C164" s="23">
        <v>13</v>
      </c>
    </row>
    <row r="165" spans="1:3" x14ac:dyDescent="0.2">
      <c r="A165" s="23" t="s">
        <v>9</v>
      </c>
      <c r="B165" s="23">
        <v>2</v>
      </c>
      <c r="C165" s="23">
        <v>2</v>
      </c>
    </row>
    <row r="166" spans="1:3" x14ac:dyDescent="0.2">
      <c r="A166" s="23" t="s">
        <v>9</v>
      </c>
      <c r="B166" s="23">
        <v>2</v>
      </c>
      <c r="C166" s="23">
        <v>9</v>
      </c>
    </row>
    <row r="167" spans="1:3" x14ac:dyDescent="0.2">
      <c r="A167" s="23" t="s">
        <v>9</v>
      </c>
      <c r="B167" s="23">
        <v>2</v>
      </c>
      <c r="C167" s="23">
        <v>2</v>
      </c>
    </row>
    <row r="168" spans="1:3" x14ac:dyDescent="0.2">
      <c r="A168" s="23" t="s">
        <v>9</v>
      </c>
      <c r="B168" s="23">
        <v>2</v>
      </c>
      <c r="C168" s="23">
        <v>8</v>
      </c>
    </row>
    <row r="169" spans="1:3" x14ac:dyDescent="0.2">
      <c r="A169" s="23" t="s">
        <v>9</v>
      </c>
      <c r="B169" s="23">
        <v>2</v>
      </c>
      <c r="C169" s="23">
        <v>14</v>
      </c>
    </row>
    <row r="170" spans="1:3" x14ac:dyDescent="0.2">
      <c r="A170" s="23" t="s">
        <v>9</v>
      </c>
      <c r="B170" s="23">
        <v>2</v>
      </c>
      <c r="C170" s="23">
        <v>14</v>
      </c>
    </row>
    <row r="171" spans="1:3" x14ac:dyDescent="0.2">
      <c r="A171" s="23" t="s">
        <v>9</v>
      </c>
      <c r="B171" s="23">
        <v>2</v>
      </c>
      <c r="C171" s="23">
        <v>16</v>
      </c>
    </row>
    <row r="172" spans="1:3" x14ac:dyDescent="0.2">
      <c r="A172" s="23" t="s">
        <v>9</v>
      </c>
      <c r="B172" s="23">
        <v>2</v>
      </c>
      <c r="C172" s="23">
        <v>20</v>
      </c>
    </row>
    <row r="173" spans="1:3" x14ac:dyDescent="0.2">
      <c r="A173" s="23" t="s">
        <v>9</v>
      </c>
      <c r="B173" s="23">
        <v>2</v>
      </c>
      <c r="C173" s="23">
        <v>9</v>
      </c>
    </row>
    <row r="174" spans="1:3" x14ac:dyDescent="0.2">
      <c r="A174" s="23" t="s">
        <v>9</v>
      </c>
      <c r="B174" s="23">
        <v>2</v>
      </c>
      <c r="C174" s="23">
        <v>39</v>
      </c>
    </row>
    <row r="175" spans="1:3" x14ac:dyDescent="0.2">
      <c r="A175" s="23" t="s">
        <v>9</v>
      </c>
      <c r="B175" s="23">
        <v>2</v>
      </c>
      <c r="C175" s="23">
        <v>18</v>
      </c>
    </row>
    <row r="176" spans="1:3" x14ac:dyDescent="0.2">
      <c r="A176" s="23" t="s">
        <v>9</v>
      </c>
      <c r="B176" s="23">
        <v>2</v>
      </c>
      <c r="C176" s="23">
        <v>8</v>
      </c>
    </row>
    <row r="177" spans="1:3" x14ac:dyDescent="0.2">
      <c r="A177" s="23" t="s">
        <v>9</v>
      </c>
      <c r="B177" s="23">
        <v>2</v>
      </c>
      <c r="C177" s="23">
        <v>14</v>
      </c>
    </row>
    <row r="178" spans="1:3" x14ac:dyDescent="0.2">
      <c r="A178" s="23" t="s">
        <v>9</v>
      </c>
      <c r="B178" s="23">
        <v>2</v>
      </c>
      <c r="C178" s="23">
        <v>8</v>
      </c>
    </row>
    <row r="179" spans="1:3" x14ac:dyDescent="0.2">
      <c r="A179" s="23" t="s">
        <v>9</v>
      </c>
      <c r="B179" s="23">
        <v>2</v>
      </c>
      <c r="C179" s="23">
        <v>12</v>
      </c>
    </row>
    <row r="180" spans="1:3" x14ac:dyDescent="0.2">
      <c r="A180" s="23" t="s">
        <v>9</v>
      </c>
      <c r="B180" s="23">
        <v>3</v>
      </c>
      <c r="C180" s="23">
        <v>15</v>
      </c>
    </row>
    <row r="181" spans="1:3" x14ac:dyDescent="0.2">
      <c r="A181" s="23" t="s">
        <v>9</v>
      </c>
      <c r="B181" s="23">
        <v>3</v>
      </c>
      <c r="C181" s="23">
        <v>17</v>
      </c>
    </row>
    <row r="182" spans="1:3" x14ac:dyDescent="0.2">
      <c r="A182" s="23" t="s">
        <v>9</v>
      </c>
      <c r="B182" s="23">
        <v>3</v>
      </c>
      <c r="C182" s="23">
        <v>16</v>
      </c>
    </row>
    <row r="183" spans="1:3" x14ac:dyDescent="0.2">
      <c r="A183" s="23" t="s">
        <v>9</v>
      </c>
      <c r="B183" s="23">
        <v>3</v>
      </c>
      <c r="C183" s="23">
        <v>31</v>
      </c>
    </row>
    <row r="184" spans="1:3" x14ac:dyDescent="0.2">
      <c r="A184" s="23" t="s">
        <v>9</v>
      </c>
      <c r="B184" s="23">
        <v>3</v>
      </c>
      <c r="C184" s="23">
        <v>13</v>
      </c>
    </row>
    <row r="185" spans="1:3" x14ac:dyDescent="0.2">
      <c r="A185" s="23" t="s">
        <v>9</v>
      </c>
      <c r="B185" s="23">
        <v>3</v>
      </c>
      <c r="C185" s="23">
        <v>51</v>
      </c>
    </row>
    <row r="186" spans="1:3" x14ac:dyDescent="0.2">
      <c r="A186" s="23" t="s">
        <v>9</v>
      </c>
      <c r="B186" s="23">
        <v>3</v>
      </c>
      <c r="C186" s="23">
        <v>16</v>
      </c>
    </row>
    <row r="187" spans="1:3" x14ac:dyDescent="0.2">
      <c r="A187" s="23" t="s">
        <v>9</v>
      </c>
      <c r="B187" s="23">
        <v>3</v>
      </c>
      <c r="C187" s="23">
        <v>19</v>
      </c>
    </row>
    <row r="188" spans="1:3" x14ac:dyDescent="0.2">
      <c r="A188" s="23" t="s">
        <v>9</v>
      </c>
      <c r="B188" s="23">
        <v>3</v>
      </c>
      <c r="C188" s="23">
        <v>15</v>
      </c>
    </row>
    <row r="189" spans="1:3" x14ac:dyDescent="0.2">
      <c r="A189" s="23" t="s">
        <v>9</v>
      </c>
      <c r="B189" s="23">
        <v>3</v>
      </c>
      <c r="C189" s="23">
        <v>15</v>
      </c>
    </row>
    <row r="190" spans="1:3" x14ac:dyDescent="0.2">
      <c r="A190" s="23" t="s">
        <v>9</v>
      </c>
      <c r="B190" s="23">
        <v>3</v>
      </c>
      <c r="C190" s="23">
        <v>33</v>
      </c>
    </row>
    <row r="191" spans="1:3" x14ac:dyDescent="0.2">
      <c r="A191" s="23" t="s">
        <v>9</v>
      </c>
      <c r="B191" s="23">
        <v>3</v>
      </c>
      <c r="C191" s="23">
        <v>12</v>
      </c>
    </row>
    <row r="192" spans="1:3" x14ac:dyDescent="0.2">
      <c r="A192" s="23" t="s">
        <v>9</v>
      </c>
      <c r="B192" s="23">
        <v>3</v>
      </c>
      <c r="C192" s="23">
        <v>25</v>
      </c>
    </row>
    <row r="193" spans="1:3" x14ac:dyDescent="0.2">
      <c r="A193" s="23" t="s">
        <v>9</v>
      </c>
      <c r="B193" s="23">
        <v>3</v>
      </c>
      <c r="C193" s="23">
        <v>23</v>
      </c>
    </row>
    <row r="194" spans="1:3" x14ac:dyDescent="0.2">
      <c r="A194" s="23" t="s">
        <v>9</v>
      </c>
      <c r="B194" s="23">
        <v>3</v>
      </c>
      <c r="C194" s="23">
        <v>9</v>
      </c>
    </row>
    <row r="195" spans="1:3" x14ac:dyDescent="0.2">
      <c r="A195" s="23" t="s">
        <v>9</v>
      </c>
      <c r="B195" s="23">
        <v>3</v>
      </c>
      <c r="C195" s="23">
        <v>22</v>
      </c>
    </row>
    <row r="196" spans="1:3" x14ac:dyDescent="0.2">
      <c r="A196" s="23" t="s">
        <v>9</v>
      </c>
      <c r="B196" s="23">
        <v>3</v>
      </c>
      <c r="C196" s="23">
        <v>21</v>
      </c>
    </row>
    <row r="197" spans="1:3" x14ac:dyDescent="0.2">
      <c r="A197" s="23" t="s">
        <v>9</v>
      </c>
      <c r="B197" s="23">
        <v>3</v>
      </c>
      <c r="C197" s="23">
        <v>28</v>
      </c>
    </row>
    <row r="198" spans="1:3" x14ac:dyDescent="0.2">
      <c r="A198" s="23" t="s">
        <v>10</v>
      </c>
      <c r="B198" s="23">
        <v>1</v>
      </c>
      <c r="C198" s="23">
        <v>8</v>
      </c>
    </row>
    <row r="199" spans="1:3" x14ac:dyDescent="0.2">
      <c r="A199" s="23" t="s">
        <v>10</v>
      </c>
      <c r="B199" s="23">
        <v>1</v>
      </c>
      <c r="C199" s="23">
        <v>10</v>
      </c>
    </row>
    <row r="200" spans="1:3" x14ac:dyDescent="0.2">
      <c r="A200" s="23" t="s">
        <v>10</v>
      </c>
      <c r="B200" s="23">
        <v>1</v>
      </c>
      <c r="C200" s="23">
        <v>19</v>
      </c>
    </row>
    <row r="201" spans="1:3" x14ac:dyDescent="0.2">
      <c r="A201" s="23" t="s">
        <v>10</v>
      </c>
      <c r="B201" s="23">
        <v>1</v>
      </c>
      <c r="C201" s="23">
        <v>21</v>
      </c>
    </row>
    <row r="202" spans="1:3" x14ac:dyDescent="0.2">
      <c r="A202" s="23" t="s">
        <v>10</v>
      </c>
      <c r="B202" s="23">
        <v>1</v>
      </c>
      <c r="C202" s="23">
        <v>36</v>
      </c>
    </row>
    <row r="203" spans="1:3" x14ac:dyDescent="0.2">
      <c r="A203" s="23" t="s">
        <v>10</v>
      </c>
      <c r="B203" s="23">
        <v>1</v>
      </c>
      <c r="C203" s="23">
        <v>8</v>
      </c>
    </row>
    <row r="204" spans="1:3" x14ac:dyDescent="0.2">
      <c r="A204" s="23" t="s">
        <v>10</v>
      </c>
      <c r="B204" s="23">
        <v>1</v>
      </c>
      <c r="C204" s="23">
        <v>23</v>
      </c>
    </row>
    <row r="205" spans="1:3" x14ac:dyDescent="0.2">
      <c r="A205" s="23" t="s">
        <v>10</v>
      </c>
      <c r="B205" s="23">
        <v>1</v>
      </c>
      <c r="C205" s="23">
        <v>38</v>
      </c>
    </row>
    <row r="206" spans="1:3" x14ac:dyDescent="0.2">
      <c r="A206" s="23" t="s">
        <v>10</v>
      </c>
      <c r="B206" s="23">
        <v>1</v>
      </c>
      <c r="C206" s="23">
        <v>32</v>
      </c>
    </row>
    <row r="207" spans="1:3" x14ac:dyDescent="0.2">
      <c r="A207" s="23" t="s">
        <v>10</v>
      </c>
      <c r="B207" s="23">
        <v>1</v>
      </c>
      <c r="C207" s="23">
        <v>44</v>
      </c>
    </row>
    <row r="208" spans="1:3" x14ac:dyDescent="0.2">
      <c r="A208" s="23" t="s">
        <v>10</v>
      </c>
      <c r="B208" s="23">
        <v>1</v>
      </c>
      <c r="C208" s="23">
        <v>13</v>
      </c>
    </row>
    <row r="209" spans="1:3" x14ac:dyDescent="0.2">
      <c r="A209" s="23" t="s">
        <v>10</v>
      </c>
      <c r="B209" s="23">
        <v>1</v>
      </c>
      <c r="C209" s="23">
        <v>37</v>
      </c>
    </row>
    <row r="210" spans="1:3" x14ac:dyDescent="0.2">
      <c r="A210" s="23" t="s">
        <v>10</v>
      </c>
      <c r="B210" s="23">
        <v>1</v>
      </c>
      <c r="C210" s="23">
        <v>14</v>
      </c>
    </row>
    <row r="211" spans="1:3" x14ac:dyDescent="0.2">
      <c r="A211" s="23" t="s">
        <v>10</v>
      </c>
      <c r="B211" s="23">
        <v>1</v>
      </c>
      <c r="C211" s="23">
        <v>14</v>
      </c>
    </row>
    <row r="212" spans="1:3" x14ac:dyDescent="0.2">
      <c r="A212" s="23" t="s">
        <v>10</v>
      </c>
      <c r="B212" s="23">
        <v>1</v>
      </c>
      <c r="C212" s="23">
        <v>21</v>
      </c>
    </row>
    <row r="213" spans="1:3" x14ac:dyDescent="0.2">
      <c r="A213" s="23" t="s">
        <v>10</v>
      </c>
      <c r="B213" s="23">
        <v>1</v>
      </c>
      <c r="C213" s="23">
        <v>22</v>
      </c>
    </row>
    <row r="214" spans="1:3" x14ac:dyDescent="0.2">
      <c r="A214" s="23" t="s">
        <v>10</v>
      </c>
      <c r="B214" s="23">
        <v>1</v>
      </c>
      <c r="C214" s="23">
        <v>3</v>
      </c>
    </row>
    <row r="215" spans="1:3" x14ac:dyDescent="0.2">
      <c r="A215" s="23" t="s">
        <v>10</v>
      </c>
      <c r="B215" s="23">
        <v>1</v>
      </c>
      <c r="C215" s="23">
        <v>28</v>
      </c>
    </row>
    <row r="216" spans="1:3" x14ac:dyDescent="0.2">
      <c r="A216" s="23" t="s">
        <v>10</v>
      </c>
      <c r="B216" s="23">
        <v>2</v>
      </c>
      <c r="C216" s="23">
        <v>6</v>
      </c>
    </row>
    <row r="217" spans="1:3" x14ac:dyDescent="0.2">
      <c r="A217" s="23" t="s">
        <v>10</v>
      </c>
      <c r="B217" s="23">
        <v>2</v>
      </c>
      <c r="C217" s="23">
        <v>24</v>
      </c>
    </row>
    <row r="218" spans="1:3" x14ac:dyDescent="0.2">
      <c r="A218" s="23" t="s">
        <v>10</v>
      </c>
      <c r="B218" s="23">
        <v>2</v>
      </c>
      <c r="C218" s="23">
        <v>25</v>
      </c>
    </row>
    <row r="219" spans="1:3" x14ac:dyDescent="0.2">
      <c r="A219" s="23" t="s">
        <v>10</v>
      </c>
      <c r="B219" s="23">
        <v>2</v>
      </c>
      <c r="C219" s="23">
        <v>54</v>
      </c>
    </row>
    <row r="220" spans="1:3" x14ac:dyDescent="0.2">
      <c r="A220" s="23" t="s">
        <v>10</v>
      </c>
      <c r="B220" s="23">
        <v>2</v>
      </c>
      <c r="C220" s="23">
        <v>54</v>
      </c>
    </row>
    <row r="221" spans="1:3" x14ac:dyDescent="0.2">
      <c r="A221" s="23" t="s">
        <v>10</v>
      </c>
      <c r="B221" s="23">
        <v>2</v>
      </c>
      <c r="C221" s="23">
        <v>22</v>
      </c>
    </row>
    <row r="222" spans="1:3" x14ac:dyDescent="0.2">
      <c r="A222" s="23" t="s">
        <v>10</v>
      </c>
      <c r="B222" s="23">
        <v>2</v>
      </c>
      <c r="C222" s="23">
        <v>32</v>
      </c>
    </row>
    <row r="223" spans="1:3" x14ac:dyDescent="0.2">
      <c r="A223" s="23" t="s">
        <v>10</v>
      </c>
      <c r="B223" s="23">
        <v>2</v>
      </c>
      <c r="C223" s="23">
        <v>11</v>
      </c>
    </row>
    <row r="224" spans="1:3" x14ac:dyDescent="0.2">
      <c r="A224" s="23" t="s">
        <v>10</v>
      </c>
      <c r="B224" s="23">
        <v>2</v>
      </c>
      <c r="C224" s="23">
        <v>29</v>
      </c>
    </row>
    <row r="225" spans="1:3" x14ac:dyDescent="0.2">
      <c r="A225" s="23" t="s">
        <v>10</v>
      </c>
      <c r="B225" s="23">
        <v>2</v>
      </c>
      <c r="C225" s="23">
        <v>8</v>
      </c>
    </row>
    <row r="226" spans="1:3" x14ac:dyDescent="0.2">
      <c r="A226" s="23" t="s">
        <v>10</v>
      </c>
      <c r="B226" s="23">
        <v>2</v>
      </c>
      <c r="C226" s="23">
        <v>17</v>
      </c>
    </row>
    <row r="227" spans="1:3" x14ac:dyDescent="0.2">
      <c r="A227" s="23" t="s">
        <v>10</v>
      </c>
      <c r="B227" s="23">
        <v>2</v>
      </c>
      <c r="C227" s="23">
        <v>12</v>
      </c>
    </row>
    <row r="228" spans="1:3" x14ac:dyDescent="0.2">
      <c r="A228" s="23" t="s">
        <v>10</v>
      </c>
      <c r="B228" s="23">
        <v>2</v>
      </c>
      <c r="C228" s="23">
        <v>46</v>
      </c>
    </row>
    <row r="229" spans="1:3" x14ac:dyDescent="0.2">
      <c r="A229" s="23" t="s">
        <v>10</v>
      </c>
      <c r="B229" s="23">
        <v>2</v>
      </c>
      <c r="C229" s="23">
        <v>16</v>
      </c>
    </row>
    <row r="230" spans="1:3" x14ac:dyDescent="0.2">
      <c r="A230" s="23" t="s">
        <v>10</v>
      </c>
      <c r="B230" s="23">
        <v>3</v>
      </c>
      <c r="C230" s="23">
        <v>21</v>
      </c>
    </row>
    <row r="231" spans="1:3" x14ac:dyDescent="0.2">
      <c r="A231" s="23" t="s">
        <v>10</v>
      </c>
      <c r="B231" s="23">
        <v>3</v>
      </c>
      <c r="C231" s="23">
        <v>30</v>
      </c>
    </row>
    <row r="232" spans="1:3" x14ac:dyDescent="0.2">
      <c r="A232" s="23" t="s">
        <v>10</v>
      </c>
      <c r="B232" s="23">
        <v>3</v>
      </c>
      <c r="C232" s="23">
        <v>24</v>
      </c>
    </row>
    <row r="233" spans="1:3" x14ac:dyDescent="0.2">
      <c r="A233" s="23" t="s">
        <v>10</v>
      </c>
      <c r="B233" s="23">
        <v>3</v>
      </c>
      <c r="C233" s="23">
        <v>41</v>
      </c>
    </row>
    <row r="234" spans="1:3" x14ac:dyDescent="0.2">
      <c r="A234" s="23" t="s">
        <v>10</v>
      </c>
      <c r="B234" s="23">
        <v>3</v>
      </c>
      <c r="C234" s="23">
        <v>21</v>
      </c>
    </row>
    <row r="235" spans="1:3" x14ac:dyDescent="0.2">
      <c r="A235" s="23" t="s">
        <v>10</v>
      </c>
      <c r="B235" s="23">
        <v>3</v>
      </c>
      <c r="C235" s="23">
        <v>32</v>
      </c>
    </row>
    <row r="236" spans="1:3" x14ac:dyDescent="0.2">
      <c r="A236" s="23" t="s">
        <v>10</v>
      </c>
      <c r="B236" s="23">
        <v>3</v>
      </c>
      <c r="C236" s="23">
        <v>35</v>
      </c>
    </row>
    <row r="237" spans="1:3" x14ac:dyDescent="0.2">
      <c r="A237" s="23" t="s">
        <v>10</v>
      </c>
      <c r="B237" s="23">
        <v>3</v>
      </c>
      <c r="C237" s="23">
        <v>36</v>
      </c>
    </row>
    <row r="238" spans="1:3" x14ac:dyDescent="0.2">
      <c r="A238" s="23" t="s">
        <v>11</v>
      </c>
      <c r="B238" s="23">
        <v>1</v>
      </c>
      <c r="C238" s="23">
        <v>46</v>
      </c>
    </row>
    <row r="239" spans="1:3" x14ac:dyDescent="0.2">
      <c r="A239" s="23" t="s">
        <v>11</v>
      </c>
      <c r="B239" s="23">
        <v>1</v>
      </c>
      <c r="C239" s="23">
        <v>45</v>
      </c>
    </row>
    <row r="240" spans="1:3" x14ac:dyDescent="0.2">
      <c r="A240" s="23" t="s">
        <v>11</v>
      </c>
      <c r="B240" s="23">
        <v>1</v>
      </c>
      <c r="C240" s="23">
        <v>35</v>
      </c>
    </row>
    <row r="241" spans="1:3" x14ac:dyDescent="0.2">
      <c r="A241" s="23" t="s">
        <v>11</v>
      </c>
      <c r="B241" s="23">
        <v>1</v>
      </c>
      <c r="C241" s="23">
        <v>15</v>
      </c>
    </row>
    <row r="242" spans="1:3" x14ac:dyDescent="0.2">
      <c r="A242" s="23" t="s">
        <v>11</v>
      </c>
      <c r="B242" s="23">
        <v>1</v>
      </c>
      <c r="C242" s="23">
        <v>15</v>
      </c>
    </row>
    <row r="243" spans="1:3" x14ac:dyDescent="0.2">
      <c r="A243" s="23" t="s">
        <v>11</v>
      </c>
      <c r="B243" s="23">
        <v>1</v>
      </c>
      <c r="C243" s="23">
        <v>41</v>
      </c>
    </row>
    <row r="244" spans="1:3" x14ac:dyDescent="0.2">
      <c r="A244" s="23" t="s">
        <v>11</v>
      </c>
      <c r="B244" s="23">
        <v>1</v>
      </c>
      <c r="C244" s="23">
        <v>15</v>
      </c>
    </row>
    <row r="245" spans="1:3" x14ac:dyDescent="0.2">
      <c r="A245" s="23" t="s">
        <v>11</v>
      </c>
      <c r="B245" s="23">
        <v>1</v>
      </c>
      <c r="C245" s="23">
        <v>37</v>
      </c>
    </row>
    <row r="246" spans="1:3" x14ac:dyDescent="0.2">
      <c r="A246" s="23" t="s">
        <v>11</v>
      </c>
      <c r="B246" s="23">
        <v>1</v>
      </c>
      <c r="C246" s="23">
        <v>9</v>
      </c>
    </row>
    <row r="247" spans="1:3" x14ac:dyDescent="0.2">
      <c r="A247" s="23" t="s">
        <v>11</v>
      </c>
      <c r="B247" s="23">
        <v>1</v>
      </c>
      <c r="C247" s="23">
        <v>15</v>
      </c>
    </row>
    <row r="248" spans="1:3" x14ac:dyDescent="0.2">
      <c r="A248" s="23" t="s">
        <v>11</v>
      </c>
      <c r="B248" s="23">
        <v>1</v>
      </c>
      <c r="C248" s="23">
        <v>15</v>
      </c>
    </row>
    <row r="249" spans="1:3" x14ac:dyDescent="0.2">
      <c r="A249" s="23" t="s">
        <v>11</v>
      </c>
      <c r="B249" s="23">
        <v>1</v>
      </c>
      <c r="C249" s="23">
        <v>17</v>
      </c>
    </row>
    <row r="250" spans="1:3" x14ac:dyDescent="0.2">
      <c r="A250" s="23" t="s">
        <v>11</v>
      </c>
      <c r="B250" s="23">
        <v>2</v>
      </c>
      <c r="C250" s="23">
        <v>18</v>
      </c>
    </row>
    <row r="251" spans="1:3" x14ac:dyDescent="0.2">
      <c r="A251" s="23" t="s">
        <v>11</v>
      </c>
      <c r="B251" s="23">
        <v>2</v>
      </c>
      <c r="C251" s="23">
        <v>20</v>
      </c>
    </row>
    <row r="252" spans="1:3" x14ac:dyDescent="0.2">
      <c r="A252" s="23" t="s">
        <v>11</v>
      </c>
      <c r="B252" s="23">
        <v>2</v>
      </c>
      <c r="C252" s="23">
        <v>26</v>
      </c>
    </row>
    <row r="253" spans="1:3" x14ac:dyDescent="0.2">
      <c r="A253" s="23" t="s">
        <v>11</v>
      </c>
      <c r="B253" s="23">
        <v>2</v>
      </c>
      <c r="C253" s="23">
        <v>23</v>
      </c>
    </row>
    <row r="254" spans="1:3" x14ac:dyDescent="0.2">
      <c r="A254" s="23" t="s">
        <v>11</v>
      </c>
      <c r="B254" s="23">
        <v>2</v>
      </c>
      <c r="C254" s="23">
        <v>35</v>
      </c>
    </row>
    <row r="255" spans="1:3" x14ac:dyDescent="0.2">
      <c r="A255" s="23" t="s">
        <v>11</v>
      </c>
      <c r="B255" s="23">
        <v>2</v>
      </c>
      <c r="C255" s="23">
        <v>34</v>
      </c>
    </row>
    <row r="256" spans="1:3" x14ac:dyDescent="0.2">
      <c r="A256" s="23" t="s">
        <v>11</v>
      </c>
      <c r="B256" s="23">
        <v>3</v>
      </c>
      <c r="C256" s="23">
        <v>12</v>
      </c>
    </row>
    <row r="257" spans="1:3" x14ac:dyDescent="0.2">
      <c r="A257" s="23" t="s">
        <v>11</v>
      </c>
      <c r="B257" s="23">
        <v>3</v>
      </c>
      <c r="C257" s="23">
        <v>1</v>
      </c>
    </row>
    <row r="258" spans="1:3" x14ac:dyDescent="0.2">
      <c r="A258" s="23" t="s">
        <v>11</v>
      </c>
      <c r="B258" s="23">
        <v>3</v>
      </c>
      <c r="C258" s="23">
        <v>1</v>
      </c>
    </row>
    <row r="259" spans="1:3" x14ac:dyDescent="0.2">
      <c r="A259" s="23" t="s">
        <v>11</v>
      </c>
      <c r="B259" s="23">
        <v>3</v>
      </c>
      <c r="C259" s="23">
        <v>36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62D75-ED3D-E345-A58B-269ACCB53A9F}">
  <dimension ref="A1:C25"/>
  <sheetViews>
    <sheetView workbookViewId="0">
      <selection sqref="A1:D25"/>
    </sheetView>
  </sheetViews>
  <sheetFormatPr baseColWidth="10" defaultRowHeight="16" x14ac:dyDescent="0.2"/>
  <sheetData>
    <row r="1" spans="1:3" x14ac:dyDescent="0.2">
      <c r="A1" t="s">
        <v>0</v>
      </c>
      <c r="B1" t="s">
        <v>18</v>
      </c>
      <c r="C1" t="s">
        <v>588</v>
      </c>
    </row>
    <row r="2" spans="1:3" x14ac:dyDescent="0.2">
      <c r="A2" t="s">
        <v>7</v>
      </c>
      <c r="B2">
        <v>1</v>
      </c>
      <c r="C2">
        <v>11.779639899999999</v>
      </c>
    </row>
    <row r="3" spans="1:3" x14ac:dyDescent="0.2">
      <c r="A3" t="s">
        <v>7</v>
      </c>
      <c r="B3">
        <v>2</v>
      </c>
      <c r="C3">
        <v>12.845377900000001</v>
      </c>
    </row>
    <row r="4" spans="1:3" x14ac:dyDescent="0.2">
      <c r="A4" t="s">
        <v>7</v>
      </c>
      <c r="B4">
        <v>3</v>
      </c>
      <c r="C4">
        <v>8.5805644900000004</v>
      </c>
    </row>
    <row r="5" spans="1:3" x14ac:dyDescent="0.2">
      <c r="A5" t="s">
        <v>9</v>
      </c>
      <c r="B5">
        <v>1</v>
      </c>
      <c r="C5">
        <v>3.7013478200000001</v>
      </c>
    </row>
    <row r="6" spans="1:3" x14ac:dyDescent="0.2">
      <c r="A6" t="s">
        <v>9</v>
      </c>
      <c r="B6">
        <v>2</v>
      </c>
      <c r="C6">
        <v>4.2811915200000001</v>
      </c>
    </row>
    <row r="7" spans="1:3" x14ac:dyDescent="0.2">
      <c r="A7" t="s">
        <v>9</v>
      </c>
      <c r="B7">
        <v>3</v>
      </c>
      <c r="C7">
        <v>2.8016063999999998</v>
      </c>
    </row>
    <row r="8" spans="1:3" x14ac:dyDescent="0.2">
      <c r="A8" t="s">
        <v>8</v>
      </c>
      <c r="B8">
        <v>1</v>
      </c>
      <c r="C8">
        <v>12.0046005</v>
      </c>
    </row>
    <row r="9" spans="1:3" x14ac:dyDescent="0.2">
      <c r="A9" t="s">
        <v>8</v>
      </c>
      <c r="B9">
        <v>2</v>
      </c>
      <c r="C9">
        <v>8.1299735599999998</v>
      </c>
    </row>
    <row r="10" spans="1:3" x14ac:dyDescent="0.2">
      <c r="A10" t="s">
        <v>8</v>
      </c>
      <c r="B10">
        <v>3</v>
      </c>
      <c r="C10">
        <v>5.0515360300000003</v>
      </c>
    </row>
    <row r="11" spans="1:3" x14ac:dyDescent="0.2">
      <c r="A11" t="s">
        <v>5</v>
      </c>
      <c r="B11">
        <v>1</v>
      </c>
      <c r="C11">
        <v>1.27175361</v>
      </c>
    </row>
    <row r="12" spans="1:3" x14ac:dyDescent="0.2">
      <c r="A12" t="s">
        <v>5</v>
      </c>
      <c r="B12">
        <v>2</v>
      </c>
      <c r="C12">
        <v>0.53021110999999999</v>
      </c>
    </row>
    <row r="13" spans="1:3" x14ac:dyDescent="0.2">
      <c r="A13" t="s">
        <v>5</v>
      </c>
      <c r="B13">
        <v>3</v>
      </c>
      <c r="C13">
        <v>2.1038832799999998</v>
      </c>
    </row>
    <row r="14" spans="1:3" x14ac:dyDescent="0.2">
      <c r="A14" t="s">
        <v>158</v>
      </c>
      <c r="B14">
        <v>1</v>
      </c>
      <c r="C14">
        <v>2.1045404799999998</v>
      </c>
    </row>
    <row r="15" spans="1:3" x14ac:dyDescent="0.2">
      <c r="A15" t="s">
        <v>158</v>
      </c>
      <c r="B15">
        <v>2</v>
      </c>
      <c r="C15">
        <v>0.95756591999999996</v>
      </c>
    </row>
    <row r="16" spans="1:3" x14ac:dyDescent="0.2">
      <c r="A16" t="s">
        <v>158</v>
      </c>
      <c r="B16">
        <v>3</v>
      </c>
      <c r="C16">
        <v>2.5250760099999998</v>
      </c>
    </row>
    <row r="17" spans="1:3" x14ac:dyDescent="0.2">
      <c r="A17" t="s">
        <v>17</v>
      </c>
      <c r="B17">
        <v>1</v>
      </c>
      <c r="C17">
        <v>2.8354386599999999</v>
      </c>
    </row>
    <row r="18" spans="1:3" x14ac:dyDescent="0.2">
      <c r="A18" t="s">
        <v>17</v>
      </c>
      <c r="B18">
        <v>2</v>
      </c>
      <c r="C18">
        <v>2.2293697400000001</v>
      </c>
    </row>
    <row r="19" spans="1:3" x14ac:dyDescent="0.2">
      <c r="A19" t="s">
        <v>17</v>
      </c>
      <c r="B19">
        <v>3</v>
      </c>
      <c r="C19">
        <v>2.5373050899999998</v>
      </c>
    </row>
    <row r="20" spans="1:3" x14ac:dyDescent="0.2">
      <c r="A20" t="s">
        <v>589</v>
      </c>
      <c r="B20">
        <v>1</v>
      </c>
      <c r="C20">
        <v>1.0068876499999999</v>
      </c>
    </row>
    <row r="21" spans="1:3" x14ac:dyDescent="0.2">
      <c r="A21" t="s">
        <v>589</v>
      </c>
      <c r="B21">
        <v>2</v>
      </c>
      <c r="C21">
        <v>1.24484923</v>
      </c>
    </row>
    <row r="22" spans="1:3" x14ac:dyDescent="0.2">
      <c r="A22" t="s">
        <v>589</v>
      </c>
      <c r="B22">
        <v>3</v>
      </c>
      <c r="C22">
        <v>1.7994613800000001</v>
      </c>
    </row>
    <row r="23" spans="1:3" x14ac:dyDescent="0.2">
      <c r="A23" t="s">
        <v>590</v>
      </c>
      <c r="B23">
        <v>1</v>
      </c>
      <c r="C23">
        <v>11.915820999999999</v>
      </c>
    </row>
    <row r="24" spans="1:3" x14ac:dyDescent="0.2">
      <c r="A24" t="s">
        <v>590</v>
      </c>
      <c r="B24">
        <v>2</v>
      </c>
      <c r="C24">
        <v>22.096392099999999</v>
      </c>
    </row>
    <row r="25" spans="1:3" x14ac:dyDescent="0.2">
      <c r="A25" t="s">
        <v>590</v>
      </c>
      <c r="B25">
        <v>3</v>
      </c>
      <c r="C25">
        <v>23.014320300000001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37D9-6CF9-6849-A64C-A946499188A4}">
  <dimension ref="A1:H37"/>
  <sheetViews>
    <sheetView workbookViewId="0">
      <selection sqref="A1:A1048576"/>
    </sheetView>
  </sheetViews>
  <sheetFormatPr baseColWidth="10" defaultRowHeight="16" x14ac:dyDescent="0.2"/>
  <sheetData>
    <row r="1" spans="1:8" x14ac:dyDescent="0.2">
      <c r="A1" t="s">
        <v>32</v>
      </c>
      <c r="B1" t="s">
        <v>394</v>
      </c>
      <c r="C1" t="s">
        <v>591</v>
      </c>
      <c r="D1" t="s">
        <v>576</v>
      </c>
      <c r="E1" t="s">
        <v>577</v>
      </c>
      <c r="F1" t="s">
        <v>592</v>
      </c>
      <c r="G1" t="s">
        <v>593</v>
      </c>
      <c r="H1" t="s">
        <v>594</v>
      </c>
    </row>
    <row r="2" spans="1:8" x14ac:dyDescent="0.2">
      <c r="A2" t="s">
        <v>445</v>
      </c>
      <c r="B2" t="s">
        <v>446</v>
      </c>
      <c r="C2">
        <v>30.5555555566667</v>
      </c>
      <c r="D2">
        <v>3.4694433297747498</v>
      </c>
      <c r="E2">
        <v>2.0030840403835999</v>
      </c>
      <c r="F2">
        <v>0.19158816061002101</v>
      </c>
      <c r="G2">
        <v>0.16283614487449499</v>
      </c>
      <c r="H2">
        <v>9.4013492077090699E-2</v>
      </c>
    </row>
    <row r="3" spans="1:8" x14ac:dyDescent="0.2">
      <c r="A3" t="s">
        <v>443</v>
      </c>
      <c r="B3" t="s">
        <v>595</v>
      </c>
      <c r="C3">
        <v>52.777777776666703</v>
      </c>
      <c r="D3">
        <v>2.54587538572288</v>
      </c>
      <c r="E3">
        <v>1.46986183927035</v>
      </c>
      <c r="F3">
        <v>0.67744710524212703</v>
      </c>
      <c r="G3">
        <v>0.25744501828364602</v>
      </c>
      <c r="H3">
        <v>0.14863595060759099</v>
      </c>
    </row>
    <row r="4" spans="1:8" x14ac:dyDescent="0.2">
      <c r="A4" t="s">
        <v>400</v>
      </c>
      <c r="B4" t="s">
        <v>401</v>
      </c>
      <c r="C4">
        <v>50</v>
      </c>
      <c r="D4">
        <v>10</v>
      </c>
      <c r="E4">
        <v>5.77350269189626</v>
      </c>
      <c r="F4">
        <v>0.51808650943666301</v>
      </c>
      <c r="G4">
        <v>0.20263200194577</v>
      </c>
      <c r="H4">
        <v>0.116989640869823</v>
      </c>
    </row>
    <row r="5" spans="1:8" x14ac:dyDescent="0.2">
      <c r="A5" t="s">
        <v>447</v>
      </c>
      <c r="B5" t="s">
        <v>448</v>
      </c>
      <c r="C5">
        <v>35</v>
      </c>
      <c r="D5">
        <v>6.6666666699999997</v>
      </c>
      <c r="E5">
        <v>3.84900179652201</v>
      </c>
      <c r="F5">
        <v>5.54109124703316E-2</v>
      </c>
      <c r="G5">
        <v>3.3788078355677098E-2</v>
      </c>
      <c r="H5">
        <v>1.9507556134050301E-2</v>
      </c>
    </row>
    <row r="6" spans="1:8" x14ac:dyDescent="0.2">
      <c r="A6" t="s">
        <v>449</v>
      </c>
      <c r="B6" t="s">
        <v>450</v>
      </c>
      <c r="C6">
        <v>41.666666663333302</v>
      </c>
      <c r="D6">
        <v>11.5470053837925</v>
      </c>
      <c r="E6">
        <v>6.6666666666666696</v>
      </c>
      <c r="F6">
        <v>0.28265430933062002</v>
      </c>
      <c r="G6">
        <v>0.21008093919825299</v>
      </c>
      <c r="H6">
        <v>0.121290286797721</v>
      </c>
    </row>
    <row r="7" spans="1:8" x14ac:dyDescent="0.2">
      <c r="A7" t="s">
        <v>402</v>
      </c>
      <c r="B7" t="s">
        <v>403</v>
      </c>
      <c r="C7">
        <v>26.6666666666667</v>
      </c>
      <c r="D7">
        <v>14.240006245511999</v>
      </c>
      <c r="E7">
        <v>8.2214714391083294</v>
      </c>
      <c r="F7">
        <v>0.25383778446594102</v>
      </c>
      <c r="G7">
        <v>0.167033571482574</v>
      </c>
      <c r="H7">
        <v>9.6436877459168804E-2</v>
      </c>
    </row>
    <row r="8" spans="1:8" x14ac:dyDescent="0.2">
      <c r="A8" t="s">
        <v>451</v>
      </c>
      <c r="B8" t="s">
        <v>452</v>
      </c>
      <c r="C8">
        <v>41.6666666666667</v>
      </c>
      <c r="D8">
        <v>6.0092521266978096</v>
      </c>
      <c r="E8">
        <v>3.4694433329773098</v>
      </c>
      <c r="F8">
        <v>0.33848334201146801</v>
      </c>
      <c r="G8">
        <v>0.33566084747733899</v>
      </c>
      <c r="H8">
        <v>0.19379388064746</v>
      </c>
    </row>
    <row r="9" spans="1:8" x14ac:dyDescent="0.2">
      <c r="A9" t="s">
        <v>404</v>
      </c>
      <c r="B9" t="s">
        <v>405</v>
      </c>
      <c r="C9">
        <v>39.444444443333303</v>
      </c>
      <c r="D9">
        <v>13.368010458498199</v>
      </c>
      <c r="E9">
        <v>7.7180244367436996</v>
      </c>
      <c r="F9">
        <v>0.280904180679869</v>
      </c>
      <c r="G9">
        <v>0.147233306085303</v>
      </c>
      <c r="H9">
        <v>8.5005188902028503E-2</v>
      </c>
    </row>
    <row r="10" spans="1:8" x14ac:dyDescent="0.2">
      <c r="A10" t="s">
        <v>453</v>
      </c>
      <c r="B10" t="s">
        <v>454</v>
      </c>
      <c r="C10">
        <v>58.888888886666699</v>
      </c>
      <c r="D10">
        <v>10.046189622420499</v>
      </c>
      <c r="E10">
        <v>5.8001702828345101</v>
      </c>
      <c r="F10">
        <v>0.420231683238805</v>
      </c>
      <c r="G10">
        <v>0.21715372095586299</v>
      </c>
      <c r="H10">
        <v>0.125373759249397</v>
      </c>
    </row>
    <row r="11" spans="1:8" x14ac:dyDescent="0.2">
      <c r="A11" t="s">
        <v>440</v>
      </c>
      <c r="B11" t="s">
        <v>596</v>
      </c>
      <c r="C11">
        <v>40.000000003333298</v>
      </c>
      <c r="D11">
        <v>20.8166599946613</v>
      </c>
      <c r="E11">
        <v>12.018504251546601</v>
      </c>
      <c r="F11">
        <v>6.7310504483374098E-2</v>
      </c>
      <c r="G11">
        <v>5.1661800423944797E-2</v>
      </c>
      <c r="H11">
        <v>2.98269543815852E-2</v>
      </c>
    </row>
    <row r="12" spans="1:8" x14ac:dyDescent="0.2">
      <c r="A12" t="s">
        <v>406</v>
      </c>
      <c r="B12" t="s">
        <v>597</v>
      </c>
      <c r="C12">
        <v>31.6666666666667</v>
      </c>
      <c r="D12">
        <v>8.8191710337322693</v>
      </c>
      <c r="E12">
        <v>5.0917507703546701</v>
      </c>
      <c r="F12">
        <v>0.26090993157275899</v>
      </c>
      <c r="G12">
        <v>0.14254427608398301</v>
      </c>
      <c r="H12">
        <v>8.2297976168527798E-2</v>
      </c>
    </row>
    <row r="13" spans="1:8" x14ac:dyDescent="0.2">
      <c r="A13" t="s">
        <v>375</v>
      </c>
      <c r="B13" t="s">
        <v>375</v>
      </c>
      <c r="C13">
        <v>0</v>
      </c>
      <c r="D13">
        <v>0</v>
      </c>
      <c r="E13">
        <v>0</v>
      </c>
      <c r="F13">
        <v>0.266568254270102</v>
      </c>
      <c r="G13">
        <v>0.14379298157378401</v>
      </c>
      <c r="H13">
        <v>8.3018916619203298E-2</v>
      </c>
    </row>
    <row r="14" spans="1:8" x14ac:dyDescent="0.2">
      <c r="A14" t="s">
        <v>5</v>
      </c>
      <c r="B14" t="s">
        <v>5</v>
      </c>
      <c r="C14">
        <v>58.333333330000002</v>
      </c>
      <c r="D14">
        <v>5</v>
      </c>
      <c r="E14">
        <v>2.88675134594813</v>
      </c>
      <c r="F14">
        <v>0.40457270256477001</v>
      </c>
      <c r="G14">
        <v>0.30582252192307802</v>
      </c>
      <c r="H14">
        <v>0.17656671535653901</v>
      </c>
    </row>
    <row r="15" spans="1:8" x14ac:dyDescent="0.2">
      <c r="A15" t="s">
        <v>441</v>
      </c>
      <c r="B15" t="s">
        <v>598</v>
      </c>
      <c r="C15">
        <v>40.000000003333298</v>
      </c>
      <c r="D15">
        <v>25.166114784235798</v>
      </c>
      <c r="E15">
        <v>14.529663145135601</v>
      </c>
      <c r="F15">
        <v>6.0313959618528298E-2</v>
      </c>
      <c r="G15">
        <v>4.4986124857854699E-2</v>
      </c>
      <c r="H15">
        <v>2.5972751296480499E-2</v>
      </c>
    </row>
    <row r="16" spans="1:8" x14ac:dyDescent="0.2">
      <c r="A16" t="s">
        <v>416</v>
      </c>
      <c r="B16" t="s">
        <v>417</v>
      </c>
      <c r="C16">
        <v>5</v>
      </c>
      <c r="D16">
        <v>4.4095855183779902</v>
      </c>
      <c r="E16">
        <v>2.5458753860502101</v>
      </c>
      <c r="F16">
        <v>0.20100476990657401</v>
      </c>
      <c r="G16">
        <v>0.109061585982325</v>
      </c>
      <c r="H16">
        <v>6.29667360251428E-2</v>
      </c>
    </row>
    <row r="17" spans="1:8" x14ac:dyDescent="0.2">
      <c r="A17" t="s">
        <v>459</v>
      </c>
      <c r="B17" t="s">
        <v>460</v>
      </c>
      <c r="C17">
        <v>40.555555556666697</v>
      </c>
      <c r="D17">
        <v>12.056963561300099</v>
      </c>
      <c r="E17">
        <v>6.9610911577261296</v>
      </c>
      <c r="F17">
        <v>0.25128671751658999</v>
      </c>
      <c r="G17">
        <v>0.14298350316848801</v>
      </c>
      <c r="H17">
        <v>8.2551564044002504E-2</v>
      </c>
    </row>
    <row r="18" spans="1:8" x14ac:dyDescent="0.2">
      <c r="A18" t="s">
        <v>418</v>
      </c>
      <c r="B18" t="s">
        <v>419</v>
      </c>
      <c r="C18">
        <v>27.222222223333301</v>
      </c>
      <c r="D18">
        <v>4.19435246712988</v>
      </c>
      <c r="E18">
        <v>2.4216105259736098</v>
      </c>
      <c r="F18">
        <v>0.177608327874614</v>
      </c>
      <c r="G18">
        <v>3.8671143883675603E-2</v>
      </c>
      <c r="H18">
        <v>2.2326795331110899E-2</v>
      </c>
    </row>
    <row r="19" spans="1:8" x14ac:dyDescent="0.2">
      <c r="A19" t="s">
        <v>420</v>
      </c>
      <c r="B19" t="s">
        <v>599</v>
      </c>
      <c r="C19">
        <v>44.444444446666701</v>
      </c>
      <c r="D19">
        <v>2.54587538572288</v>
      </c>
      <c r="E19">
        <v>1.46986183927035</v>
      </c>
      <c r="F19">
        <v>0.25861671633727501</v>
      </c>
      <c r="G19">
        <v>0.22960728901222899</v>
      </c>
      <c r="H19">
        <v>0.13256383011911099</v>
      </c>
    </row>
    <row r="20" spans="1:8" x14ac:dyDescent="0.2">
      <c r="A20" t="s">
        <v>455</v>
      </c>
      <c r="B20" t="s">
        <v>456</v>
      </c>
      <c r="C20">
        <v>33.888888889999997</v>
      </c>
      <c r="D20">
        <v>9.7657754605712803</v>
      </c>
      <c r="E20">
        <v>5.6382730910062699</v>
      </c>
      <c r="F20">
        <v>0.26627567545320302</v>
      </c>
      <c r="G20">
        <v>0.18200170690091799</v>
      </c>
      <c r="H20">
        <v>0.105078734472216</v>
      </c>
    </row>
    <row r="21" spans="1:8" x14ac:dyDescent="0.2">
      <c r="A21" t="s">
        <v>438</v>
      </c>
      <c r="B21" t="s">
        <v>600</v>
      </c>
      <c r="C21">
        <v>32.777777780000001</v>
      </c>
      <c r="D21">
        <v>10.183501543982601</v>
      </c>
      <c r="E21">
        <v>5.8794473577113298</v>
      </c>
      <c r="F21">
        <v>0.23552279127589501</v>
      </c>
      <c r="G21">
        <v>0.106828181698695</v>
      </c>
      <c r="H21">
        <v>6.1677279460779902E-2</v>
      </c>
    </row>
    <row r="22" spans="1:8" x14ac:dyDescent="0.2">
      <c r="A22" t="s">
        <v>408</v>
      </c>
      <c r="B22" t="s">
        <v>409</v>
      </c>
      <c r="C22">
        <v>57.5</v>
      </c>
      <c r="D22">
        <v>3.53553390593274</v>
      </c>
      <c r="E22">
        <v>2.0412414523193201</v>
      </c>
      <c r="F22">
        <v>0.14877557342369299</v>
      </c>
      <c r="G22">
        <v>0.106401642731804</v>
      </c>
      <c r="H22">
        <v>6.1431017073425402E-2</v>
      </c>
    </row>
    <row r="23" spans="1:8" x14ac:dyDescent="0.2">
      <c r="A23" t="s">
        <v>414</v>
      </c>
      <c r="B23" t="s">
        <v>415</v>
      </c>
      <c r="C23">
        <v>37.777777780000001</v>
      </c>
      <c r="D23">
        <v>19.883922407218801</v>
      </c>
      <c r="E23">
        <v>11.479987954353399</v>
      </c>
      <c r="F23">
        <v>0.22018985672357799</v>
      </c>
      <c r="G23">
        <v>0.21250518205194699</v>
      </c>
      <c r="H23">
        <v>0.12268992406188201</v>
      </c>
    </row>
    <row r="24" spans="1:8" x14ac:dyDescent="0.2">
      <c r="A24" t="s">
        <v>410</v>
      </c>
      <c r="B24" t="s">
        <v>411</v>
      </c>
      <c r="C24">
        <v>19.444444446666701</v>
      </c>
      <c r="D24">
        <v>13.4715062828783</v>
      </c>
      <c r="E24">
        <v>7.7777777788095204</v>
      </c>
      <c r="F24">
        <v>0.107364736636609</v>
      </c>
      <c r="G24">
        <v>5.6806683234058297E-2</v>
      </c>
      <c r="H24">
        <v>3.2797353856953301E-2</v>
      </c>
    </row>
    <row r="25" spans="1:8" x14ac:dyDescent="0.2">
      <c r="A25" t="s">
        <v>412</v>
      </c>
      <c r="B25" t="s">
        <v>413</v>
      </c>
      <c r="C25">
        <v>51.6666666666667</v>
      </c>
      <c r="D25">
        <v>9.2796072692879807</v>
      </c>
      <c r="E25">
        <v>5.3575837548974201</v>
      </c>
      <c r="F25">
        <v>0.25720047663442103</v>
      </c>
      <c r="G25">
        <v>0.1138763281932</v>
      </c>
      <c r="H25">
        <v>6.5746528736669904E-2</v>
      </c>
    </row>
    <row r="26" spans="1:8" x14ac:dyDescent="0.2">
      <c r="A26" t="s">
        <v>461</v>
      </c>
      <c r="B26" t="s">
        <v>462</v>
      </c>
      <c r="C26">
        <v>36.6666666666667</v>
      </c>
      <c r="D26">
        <v>6.6666666650000002</v>
      </c>
      <c r="E26">
        <v>3.8490017936352601</v>
      </c>
      <c r="F26">
        <v>9.8153047041224697E-2</v>
      </c>
      <c r="G26">
        <v>6.2902355553070194E-2</v>
      </c>
      <c r="H26">
        <v>3.6316691911226703E-2</v>
      </c>
    </row>
    <row r="27" spans="1:8" x14ac:dyDescent="0.2">
      <c r="A27" t="s">
        <v>424</v>
      </c>
      <c r="B27" t="s">
        <v>425</v>
      </c>
      <c r="C27">
        <v>22.222222219999999</v>
      </c>
      <c r="D27">
        <v>8.3887049296239002</v>
      </c>
      <c r="E27">
        <v>4.8432210492707002</v>
      </c>
      <c r="F27">
        <v>0.31600797273256098</v>
      </c>
      <c r="G27">
        <v>0.26223871622810901</v>
      </c>
      <c r="H27">
        <v>0.15140359340623999</v>
      </c>
    </row>
    <row r="28" spans="1:8" x14ac:dyDescent="0.2">
      <c r="A28" t="s">
        <v>426</v>
      </c>
      <c r="B28" t="s">
        <v>427</v>
      </c>
      <c r="C28">
        <v>36.111111113333301</v>
      </c>
      <c r="D28">
        <v>13.8777733311086</v>
      </c>
      <c r="E28">
        <v>8.0123361684681704</v>
      </c>
      <c r="F28">
        <v>0.23959993453748901</v>
      </c>
      <c r="G28">
        <v>0.12538293939768499</v>
      </c>
      <c r="H28">
        <v>7.2389873813040198E-2</v>
      </c>
    </row>
    <row r="29" spans="1:8" x14ac:dyDescent="0.2">
      <c r="A29" t="s">
        <v>422</v>
      </c>
      <c r="B29" t="s">
        <v>423</v>
      </c>
      <c r="C29">
        <v>19.4444444443333</v>
      </c>
      <c r="D29">
        <v>12.729376928396199</v>
      </c>
      <c r="E29">
        <v>7.3493091962257502</v>
      </c>
      <c r="F29">
        <v>0.28750347019566802</v>
      </c>
      <c r="G29">
        <v>0.27434206501744601</v>
      </c>
      <c r="H29">
        <v>0.15839146508786001</v>
      </c>
    </row>
    <row r="30" spans="1:8" x14ac:dyDescent="0.2">
      <c r="A30" t="s">
        <v>428</v>
      </c>
      <c r="B30" t="s">
        <v>429</v>
      </c>
      <c r="C30">
        <v>40</v>
      </c>
      <c r="D30">
        <v>7.0710678118654799</v>
      </c>
      <c r="E30">
        <v>4.0824829046386304</v>
      </c>
      <c r="F30">
        <v>0.12059539013124899</v>
      </c>
      <c r="G30">
        <v>5.7078592547158698E-2</v>
      </c>
      <c r="H30">
        <v>3.2954340772066999E-2</v>
      </c>
    </row>
    <row r="31" spans="1:8" x14ac:dyDescent="0.2">
      <c r="A31" t="s">
        <v>428</v>
      </c>
      <c r="B31" t="s">
        <v>601</v>
      </c>
      <c r="C31">
        <v>30</v>
      </c>
      <c r="D31">
        <v>16.499158232400202</v>
      </c>
      <c r="E31">
        <v>9.5257934468784597</v>
      </c>
      <c r="F31">
        <v>7.9714687666953096E-2</v>
      </c>
      <c r="G31">
        <v>1.28834087613597E-2</v>
      </c>
      <c r="H31">
        <v>7.4382395164509802E-3</v>
      </c>
    </row>
    <row r="32" spans="1:8" x14ac:dyDescent="0.2">
      <c r="A32" t="s">
        <v>430</v>
      </c>
      <c r="B32" t="s">
        <v>431</v>
      </c>
      <c r="C32">
        <v>35</v>
      </c>
      <c r="D32">
        <v>11.6666666635714</v>
      </c>
      <c r="E32">
        <v>6.7357531387586</v>
      </c>
      <c r="F32">
        <v>0.22524334967628901</v>
      </c>
      <c r="G32">
        <v>0.141793733699488</v>
      </c>
      <c r="H32">
        <v>8.1864650320801605E-2</v>
      </c>
    </row>
    <row r="33" spans="1:8" x14ac:dyDescent="0.2">
      <c r="A33" t="s">
        <v>457</v>
      </c>
      <c r="B33" t="s">
        <v>458</v>
      </c>
      <c r="C33">
        <v>31.11111111</v>
      </c>
      <c r="D33">
        <v>16.7774098592478</v>
      </c>
      <c r="E33">
        <v>9.6864420985414004</v>
      </c>
      <c r="F33">
        <v>0.25455775362869498</v>
      </c>
      <c r="G33">
        <v>0.17024892169199499</v>
      </c>
      <c r="H33">
        <v>9.8293260768116494E-2</v>
      </c>
    </row>
    <row r="34" spans="1:8" x14ac:dyDescent="0.2">
      <c r="A34" t="s">
        <v>432</v>
      </c>
      <c r="B34" t="s">
        <v>433</v>
      </c>
      <c r="C34">
        <v>42.5</v>
      </c>
      <c r="D34">
        <v>5.8925565146019396</v>
      </c>
      <c r="E34">
        <v>3.4020690899205102</v>
      </c>
      <c r="F34">
        <v>0.23512435575152699</v>
      </c>
      <c r="G34">
        <v>4.8233267777741402E-2</v>
      </c>
      <c r="H34">
        <v>2.7847490135374301E-2</v>
      </c>
    </row>
    <row r="35" spans="1:8" x14ac:dyDescent="0.2">
      <c r="A35" t="s">
        <v>432</v>
      </c>
      <c r="B35" t="s">
        <v>464</v>
      </c>
      <c r="C35">
        <v>45</v>
      </c>
      <c r="D35">
        <v>7.0710678118654799</v>
      </c>
      <c r="E35">
        <v>4.0824829046386304</v>
      </c>
      <c r="F35">
        <v>0.356891838063079</v>
      </c>
      <c r="G35">
        <v>0.121343504083831</v>
      </c>
      <c r="H35">
        <v>7.0057704747212096E-2</v>
      </c>
    </row>
    <row r="36" spans="1:8" x14ac:dyDescent="0.2">
      <c r="A36" t="s">
        <v>434</v>
      </c>
      <c r="B36" t="s">
        <v>435</v>
      </c>
      <c r="C36">
        <v>36.111111110000003</v>
      </c>
      <c r="D36">
        <v>8.5526690620639094</v>
      </c>
      <c r="E36">
        <v>4.9378857852723801</v>
      </c>
      <c r="F36">
        <v>0.322546292523468</v>
      </c>
      <c r="G36">
        <v>0.20629036333331199</v>
      </c>
      <c r="H36">
        <v>0.119101796801713</v>
      </c>
    </row>
    <row r="37" spans="1:8" x14ac:dyDescent="0.2">
      <c r="A37" t="s">
        <v>436</v>
      </c>
      <c r="B37" t="s">
        <v>437</v>
      </c>
      <c r="C37">
        <v>35.555555556666697</v>
      </c>
      <c r="D37">
        <v>0.96225045057387604</v>
      </c>
      <c r="E37">
        <v>0.55555555666666601</v>
      </c>
      <c r="F37">
        <v>0.212159846043283</v>
      </c>
      <c r="G37">
        <v>0.15013402771842299</v>
      </c>
      <c r="H37">
        <v>8.6679921317754496E-2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86DEA-84B2-C042-B5B0-46FE2511BDCF}">
  <dimension ref="A1:C106"/>
  <sheetViews>
    <sheetView workbookViewId="0">
      <selection activeCell="G14" sqref="G14"/>
    </sheetView>
  </sheetViews>
  <sheetFormatPr baseColWidth="10" defaultRowHeight="16" x14ac:dyDescent="0.2"/>
  <sheetData>
    <row r="1" spans="1:3" x14ac:dyDescent="0.2">
      <c r="A1" t="s">
        <v>18</v>
      </c>
      <c r="B1" t="s">
        <v>644</v>
      </c>
      <c r="C1" t="s">
        <v>399</v>
      </c>
    </row>
    <row r="2" spans="1:3" x14ac:dyDescent="0.2">
      <c r="A2">
        <v>1</v>
      </c>
      <c r="B2" t="s">
        <v>435</v>
      </c>
      <c r="C2">
        <v>9.7943858526926501E-3</v>
      </c>
    </row>
    <row r="3" spans="1:3" x14ac:dyDescent="0.2">
      <c r="A3">
        <v>1</v>
      </c>
      <c r="B3" t="s">
        <v>460</v>
      </c>
      <c r="C3">
        <v>1.84475688657385</v>
      </c>
    </row>
    <row r="4" spans="1:3" x14ac:dyDescent="0.2">
      <c r="A4">
        <v>1</v>
      </c>
      <c r="B4" t="s">
        <v>454</v>
      </c>
      <c r="C4">
        <v>0.210814333358878</v>
      </c>
    </row>
    <row r="5" spans="1:3" x14ac:dyDescent="0.2">
      <c r="A5">
        <v>1</v>
      </c>
      <c r="B5" t="s">
        <v>421</v>
      </c>
      <c r="C5">
        <v>-4.9581805875341901E-3</v>
      </c>
    </row>
    <row r="6" spans="1:3" x14ac:dyDescent="0.2">
      <c r="A6">
        <v>1</v>
      </c>
      <c r="B6" t="s">
        <v>444</v>
      </c>
      <c r="C6">
        <v>0.19371209241808901</v>
      </c>
    </row>
    <row r="7" spans="1:3" x14ac:dyDescent="0.2">
      <c r="A7">
        <v>1</v>
      </c>
      <c r="B7" t="s">
        <v>433</v>
      </c>
      <c r="C7">
        <v>0.38481278663635299</v>
      </c>
    </row>
    <row r="8" spans="1:3" x14ac:dyDescent="0.2">
      <c r="A8">
        <v>1</v>
      </c>
      <c r="B8" t="s">
        <v>401</v>
      </c>
      <c r="C8">
        <v>-0.48642889104975501</v>
      </c>
    </row>
    <row r="9" spans="1:3" x14ac:dyDescent="0.2">
      <c r="A9">
        <v>1</v>
      </c>
      <c r="B9" t="s">
        <v>375</v>
      </c>
      <c r="C9" t="e">
        <f>-Inf</f>
        <v>#NAME?</v>
      </c>
    </row>
    <row r="10" spans="1:3" x14ac:dyDescent="0.2">
      <c r="A10">
        <v>1</v>
      </c>
      <c r="B10" t="s">
        <v>5</v>
      </c>
      <c r="C10">
        <v>0.107054744552516</v>
      </c>
    </row>
    <row r="11" spans="1:3" x14ac:dyDescent="0.2">
      <c r="A11">
        <v>1</v>
      </c>
      <c r="B11" t="s">
        <v>442</v>
      </c>
      <c r="C11">
        <v>1.29955355717759</v>
      </c>
    </row>
    <row r="12" spans="1:3" x14ac:dyDescent="0.2">
      <c r="A12">
        <v>1</v>
      </c>
      <c r="B12" t="s">
        <v>409</v>
      </c>
      <c r="C12">
        <v>2.5070610215505499E-2</v>
      </c>
    </row>
    <row r="13" spans="1:3" x14ac:dyDescent="0.2">
      <c r="A13">
        <v>1</v>
      </c>
      <c r="B13" t="s">
        <v>439</v>
      </c>
      <c r="C13">
        <v>-0.37504754496049603</v>
      </c>
    </row>
    <row r="14" spans="1:3" x14ac:dyDescent="0.2">
      <c r="A14">
        <v>1</v>
      </c>
      <c r="B14" t="s">
        <v>456</v>
      </c>
      <c r="C14">
        <v>-0.220913649016692</v>
      </c>
    </row>
    <row r="15" spans="1:3" x14ac:dyDescent="0.2">
      <c r="A15">
        <v>1</v>
      </c>
      <c r="B15" t="s">
        <v>413</v>
      </c>
      <c r="C15">
        <v>0.44005039842698901</v>
      </c>
    </row>
    <row r="16" spans="1:3" x14ac:dyDescent="0.2">
      <c r="A16">
        <v>1</v>
      </c>
      <c r="B16" t="s">
        <v>429</v>
      </c>
      <c r="C16">
        <v>2.3706669045447599</v>
      </c>
    </row>
    <row r="17" spans="1:3" x14ac:dyDescent="0.2">
      <c r="A17">
        <v>1</v>
      </c>
      <c r="B17" t="s">
        <v>446</v>
      </c>
      <c r="C17">
        <v>-1.9355053475770202E-2</v>
      </c>
    </row>
    <row r="18" spans="1:3" x14ac:dyDescent="0.2">
      <c r="A18">
        <v>1</v>
      </c>
      <c r="B18" t="s">
        <v>411</v>
      </c>
      <c r="C18">
        <v>-0.18255238211195299</v>
      </c>
    </row>
    <row r="19" spans="1:3" x14ac:dyDescent="0.2">
      <c r="A19">
        <v>1</v>
      </c>
      <c r="B19" t="s">
        <v>448</v>
      </c>
      <c r="C19">
        <v>2.8513749394141499</v>
      </c>
    </row>
    <row r="20" spans="1:3" x14ac:dyDescent="0.2">
      <c r="A20">
        <v>1</v>
      </c>
      <c r="B20" t="s">
        <v>463</v>
      </c>
      <c r="C20">
        <v>2.3701718135126999</v>
      </c>
    </row>
    <row r="21" spans="1:3" x14ac:dyDescent="0.2">
      <c r="A21">
        <v>1</v>
      </c>
      <c r="B21" t="s">
        <v>462</v>
      </c>
      <c r="C21">
        <v>2.3077822127957699</v>
      </c>
    </row>
    <row r="22" spans="1:3" x14ac:dyDescent="0.2">
      <c r="A22">
        <v>1</v>
      </c>
      <c r="B22" t="s">
        <v>423</v>
      </c>
      <c r="C22">
        <v>-0.29423897186349901</v>
      </c>
    </row>
    <row r="23" spans="1:3" x14ac:dyDescent="0.2">
      <c r="A23">
        <v>1</v>
      </c>
      <c r="B23" t="s">
        <v>403</v>
      </c>
      <c r="C23">
        <v>6.0101666192773101E-2</v>
      </c>
    </row>
    <row r="24" spans="1:3" x14ac:dyDescent="0.2">
      <c r="A24">
        <v>1</v>
      </c>
      <c r="B24" t="s">
        <v>407</v>
      </c>
      <c r="C24">
        <v>-0.466259729474856</v>
      </c>
    </row>
    <row r="25" spans="1:3" x14ac:dyDescent="0.2">
      <c r="A25">
        <v>1</v>
      </c>
      <c r="B25" t="s">
        <v>437</v>
      </c>
      <c r="C25">
        <v>0.52627620607971604</v>
      </c>
    </row>
    <row r="26" spans="1:3" x14ac:dyDescent="0.2">
      <c r="A26">
        <v>1</v>
      </c>
      <c r="B26" t="s">
        <v>431</v>
      </c>
      <c r="C26">
        <v>0.27791833766222201</v>
      </c>
    </row>
    <row r="27" spans="1:3" x14ac:dyDescent="0.2">
      <c r="A27">
        <v>1</v>
      </c>
      <c r="B27" t="s">
        <v>458</v>
      </c>
      <c r="C27">
        <v>-0.37311442829548103</v>
      </c>
    </row>
    <row r="28" spans="1:3" x14ac:dyDescent="0.2">
      <c r="A28">
        <v>1</v>
      </c>
      <c r="B28" t="s">
        <v>464</v>
      </c>
      <c r="C28">
        <v>0.188163696163652</v>
      </c>
    </row>
    <row r="29" spans="1:3" x14ac:dyDescent="0.2">
      <c r="A29">
        <v>1</v>
      </c>
      <c r="B29" t="s">
        <v>452</v>
      </c>
      <c r="C29">
        <v>-0.77291649688045305</v>
      </c>
    </row>
    <row r="30" spans="1:3" x14ac:dyDescent="0.2">
      <c r="A30">
        <v>1</v>
      </c>
      <c r="B30" t="s">
        <v>425</v>
      </c>
      <c r="C30">
        <v>-0.22567426098948701</v>
      </c>
    </row>
    <row r="31" spans="1:3" x14ac:dyDescent="0.2">
      <c r="A31">
        <v>1</v>
      </c>
      <c r="B31" t="s">
        <v>417</v>
      </c>
      <c r="C31">
        <v>0.84777509464899203</v>
      </c>
    </row>
    <row r="32" spans="1:3" x14ac:dyDescent="0.2">
      <c r="A32">
        <v>1</v>
      </c>
      <c r="B32" t="s">
        <v>405</v>
      </c>
      <c r="C32">
        <v>5.77822127957704E-2</v>
      </c>
    </row>
    <row r="33" spans="1:3" x14ac:dyDescent="0.2">
      <c r="A33">
        <v>1</v>
      </c>
      <c r="B33" t="s">
        <v>427</v>
      </c>
      <c r="C33">
        <v>5.14568532050554E-2</v>
      </c>
    </row>
    <row r="34" spans="1:3" x14ac:dyDescent="0.2">
      <c r="A34">
        <v>1</v>
      </c>
      <c r="B34" t="s">
        <v>450</v>
      </c>
      <c r="C34">
        <v>2.62255981678635E-2</v>
      </c>
    </row>
    <row r="35" spans="1:3" x14ac:dyDescent="0.2">
      <c r="A35">
        <v>1</v>
      </c>
      <c r="B35" t="s">
        <v>415</v>
      </c>
      <c r="C35">
        <v>-0.63165567505587294</v>
      </c>
    </row>
    <row r="36" spans="1:3" x14ac:dyDescent="0.2">
      <c r="A36">
        <v>1</v>
      </c>
      <c r="B36" t="s">
        <v>419</v>
      </c>
      <c r="C36">
        <v>1.36498688541974</v>
      </c>
    </row>
    <row r="37" spans="1:3" x14ac:dyDescent="0.2">
      <c r="A37">
        <v>2</v>
      </c>
      <c r="B37" t="s">
        <v>435</v>
      </c>
      <c r="C37">
        <v>0.16964695703857599</v>
      </c>
    </row>
    <row r="38" spans="1:3" x14ac:dyDescent="0.2">
      <c r="A38">
        <v>2</v>
      </c>
      <c r="B38" t="s">
        <v>460</v>
      </c>
      <c r="C38">
        <v>0.77466963878985795</v>
      </c>
    </row>
    <row r="39" spans="1:3" x14ac:dyDescent="0.2">
      <c r="A39">
        <v>2</v>
      </c>
      <c r="B39" t="s">
        <v>454</v>
      </c>
      <c r="C39">
        <v>-0.54345404498085703</v>
      </c>
    </row>
    <row r="40" spans="1:3" x14ac:dyDescent="0.2">
      <c r="A40">
        <v>2</v>
      </c>
      <c r="B40" t="s">
        <v>421</v>
      </c>
      <c r="C40">
        <v>1.53225766589109</v>
      </c>
    </row>
    <row r="41" spans="1:3" x14ac:dyDescent="0.2">
      <c r="A41">
        <v>2</v>
      </c>
      <c r="B41" t="s">
        <v>444</v>
      </c>
      <c r="C41">
        <v>-0.49572905685996199</v>
      </c>
    </row>
    <row r="42" spans="1:3" x14ac:dyDescent="0.2">
      <c r="A42">
        <v>2</v>
      </c>
      <c r="B42" t="s">
        <v>433</v>
      </c>
      <c r="C42">
        <v>0.70400203047471899</v>
      </c>
    </row>
    <row r="43" spans="1:3" x14ac:dyDescent="0.2">
      <c r="A43">
        <v>2</v>
      </c>
      <c r="B43" t="s">
        <v>401</v>
      </c>
      <c r="C43">
        <v>0.23113532560755101</v>
      </c>
    </row>
    <row r="44" spans="1:3" x14ac:dyDescent="0.2">
      <c r="A44">
        <v>2</v>
      </c>
      <c r="B44" t="s">
        <v>375</v>
      </c>
      <c r="C44" t="e">
        <f>-Inf</f>
        <v>#NAME?</v>
      </c>
    </row>
    <row r="45" spans="1:3" x14ac:dyDescent="0.2">
      <c r="A45">
        <v>2</v>
      </c>
      <c r="B45" t="s">
        <v>5</v>
      </c>
      <c r="C45">
        <v>-0.29277317019184801</v>
      </c>
    </row>
    <row r="46" spans="1:3" x14ac:dyDescent="0.2">
      <c r="A46">
        <v>2</v>
      </c>
      <c r="B46" t="s">
        <v>442</v>
      </c>
      <c r="C46">
        <v>1.01184951255393</v>
      </c>
    </row>
    <row r="47" spans="1:3" x14ac:dyDescent="0.2">
      <c r="A47">
        <v>2</v>
      </c>
      <c r="B47" t="s">
        <v>409</v>
      </c>
      <c r="C47">
        <v>0.70194908471176698</v>
      </c>
    </row>
    <row r="48" spans="1:3" x14ac:dyDescent="0.2">
      <c r="A48">
        <v>2</v>
      </c>
      <c r="B48" t="s">
        <v>439</v>
      </c>
      <c r="C48">
        <v>-0.30860153990947398</v>
      </c>
    </row>
    <row r="49" spans="1:3" x14ac:dyDescent="0.2">
      <c r="A49">
        <v>2</v>
      </c>
      <c r="B49" t="s">
        <v>456</v>
      </c>
      <c r="C49">
        <v>-0.29389577652440402</v>
      </c>
    </row>
    <row r="50" spans="1:3" x14ac:dyDescent="0.2">
      <c r="A50">
        <v>2</v>
      </c>
      <c r="B50" t="s">
        <v>413</v>
      </c>
      <c r="C50">
        <v>-0.11621624048170499</v>
      </c>
    </row>
    <row r="51" spans="1:3" x14ac:dyDescent="0.2">
      <c r="A51">
        <v>2</v>
      </c>
      <c r="B51" t="s">
        <v>429</v>
      </c>
      <c r="C51">
        <v>2.41713354087259</v>
      </c>
    </row>
    <row r="52" spans="1:3" x14ac:dyDescent="0.2">
      <c r="A52">
        <v>2</v>
      </c>
      <c r="B52" t="s">
        <v>446</v>
      </c>
      <c r="C52">
        <v>0.34139132162220798</v>
      </c>
    </row>
    <row r="53" spans="1:3" x14ac:dyDescent="0.2">
      <c r="A53">
        <v>2</v>
      </c>
      <c r="B53" t="s">
        <v>411</v>
      </c>
      <c r="C53">
        <v>0.22463837802405301</v>
      </c>
    </row>
    <row r="54" spans="1:3" x14ac:dyDescent="0.2">
      <c r="A54">
        <v>2</v>
      </c>
      <c r="B54" t="s">
        <v>448</v>
      </c>
      <c r="C54">
        <v>2.6495362088997498</v>
      </c>
    </row>
    <row r="55" spans="1:3" x14ac:dyDescent="0.2">
      <c r="A55">
        <v>2</v>
      </c>
      <c r="B55" t="s">
        <v>463</v>
      </c>
      <c r="C55">
        <v>2.5633741660528799</v>
      </c>
    </row>
    <row r="56" spans="1:3" x14ac:dyDescent="0.2">
      <c r="A56">
        <v>2</v>
      </c>
      <c r="B56" t="s">
        <v>462</v>
      </c>
      <c r="C56">
        <v>2.5939381035656299</v>
      </c>
    </row>
    <row r="57" spans="1:3" x14ac:dyDescent="0.2">
      <c r="A57">
        <v>2</v>
      </c>
      <c r="B57" t="s">
        <v>423</v>
      </c>
      <c r="C57">
        <v>-0.33760967707737399</v>
      </c>
    </row>
    <row r="58" spans="1:3" x14ac:dyDescent="0.2">
      <c r="A58">
        <v>2</v>
      </c>
      <c r="B58" t="s">
        <v>403</v>
      </c>
      <c r="C58">
        <v>0.57466353245784396</v>
      </c>
    </row>
    <row r="59" spans="1:3" x14ac:dyDescent="0.2">
      <c r="A59">
        <v>2</v>
      </c>
      <c r="B59" t="s">
        <v>407</v>
      </c>
      <c r="C59">
        <v>-0.24020561414730701</v>
      </c>
    </row>
    <row r="60" spans="1:3" x14ac:dyDescent="0.2">
      <c r="A60">
        <v>2</v>
      </c>
      <c r="B60" t="s">
        <v>437</v>
      </c>
      <c r="C60">
        <v>-0.39397063278901401</v>
      </c>
    </row>
    <row r="61" spans="1:3" x14ac:dyDescent="0.2">
      <c r="A61">
        <v>2</v>
      </c>
      <c r="B61" t="s">
        <v>431</v>
      </c>
      <c r="C61">
        <v>-0.31436665706110101</v>
      </c>
    </row>
    <row r="62" spans="1:3" x14ac:dyDescent="0.2">
      <c r="A62">
        <v>2</v>
      </c>
      <c r="B62" t="s">
        <v>458</v>
      </c>
      <c r="C62">
        <v>0.75441049576713104</v>
      </c>
    </row>
    <row r="63" spans="1:3" x14ac:dyDescent="0.2">
      <c r="A63">
        <v>2</v>
      </c>
      <c r="B63" t="s">
        <v>464</v>
      </c>
      <c r="C63">
        <v>0.95263829209070205</v>
      </c>
    </row>
    <row r="64" spans="1:3" x14ac:dyDescent="0.2">
      <c r="A64">
        <v>2</v>
      </c>
      <c r="B64" t="s">
        <v>452</v>
      </c>
      <c r="C64">
        <v>0.33518924822658203</v>
      </c>
    </row>
    <row r="65" spans="1:3" x14ac:dyDescent="0.2">
      <c r="A65">
        <v>2</v>
      </c>
      <c r="B65" t="s">
        <v>425</v>
      </c>
      <c r="C65">
        <v>0.77642453993343097</v>
      </c>
    </row>
    <row r="66" spans="1:3" x14ac:dyDescent="0.2">
      <c r="A66">
        <v>2</v>
      </c>
      <c r="B66" t="s">
        <v>417</v>
      </c>
      <c r="C66">
        <v>1.15074046297419</v>
      </c>
    </row>
    <row r="67" spans="1:3" x14ac:dyDescent="0.2">
      <c r="A67">
        <v>2</v>
      </c>
      <c r="B67" t="s">
        <v>405</v>
      </c>
      <c r="C67">
        <v>1.0886021666447201</v>
      </c>
    </row>
    <row r="68" spans="1:3" x14ac:dyDescent="0.2">
      <c r="A68">
        <v>2</v>
      </c>
      <c r="B68" t="s">
        <v>427</v>
      </c>
      <c r="C68">
        <v>-0.88646310545775098</v>
      </c>
    </row>
    <row r="69" spans="1:3" x14ac:dyDescent="0.2">
      <c r="A69">
        <v>2</v>
      </c>
      <c r="B69" t="s">
        <v>450</v>
      </c>
      <c r="C69">
        <v>0.68393713749585405</v>
      </c>
    </row>
    <row r="70" spans="1:3" x14ac:dyDescent="0.2">
      <c r="A70">
        <v>2</v>
      </c>
      <c r="B70" t="s">
        <v>415</v>
      </c>
      <c r="C70">
        <v>-8.9396446099795496E-2</v>
      </c>
    </row>
    <row r="71" spans="1:3" x14ac:dyDescent="0.2">
      <c r="A71">
        <v>2</v>
      </c>
      <c r="B71" t="s">
        <v>419</v>
      </c>
      <c r="C71">
        <v>2.4909975117541401</v>
      </c>
    </row>
    <row r="72" spans="1:3" x14ac:dyDescent="0.2">
      <c r="A72">
        <v>3</v>
      </c>
      <c r="B72" t="s">
        <v>435</v>
      </c>
      <c r="C72">
        <v>7.0775781574214894E-2</v>
      </c>
    </row>
    <row r="73" spans="1:3" x14ac:dyDescent="0.2">
      <c r="A73">
        <v>3</v>
      </c>
      <c r="B73" t="s">
        <v>460</v>
      </c>
      <c r="C73">
        <v>0.68626040013618295</v>
      </c>
    </row>
    <row r="74" spans="1:3" x14ac:dyDescent="0.2">
      <c r="A74">
        <v>3</v>
      </c>
      <c r="B74" t="s">
        <v>454</v>
      </c>
      <c r="C74">
        <v>0.487543134338006</v>
      </c>
    </row>
    <row r="75" spans="1:3" x14ac:dyDescent="0.2">
      <c r="A75">
        <v>3</v>
      </c>
      <c r="B75" t="s">
        <v>421</v>
      </c>
      <c r="C75">
        <v>0.41821530428183601</v>
      </c>
    </row>
    <row r="76" spans="1:3" x14ac:dyDescent="0.2">
      <c r="A76">
        <v>3</v>
      </c>
      <c r="B76" t="s">
        <v>444</v>
      </c>
      <c r="C76">
        <v>0.240140992812686</v>
      </c>
    </row>
    <row r="77" spans="1:3" x14ac:dyDescent="0.2">
      <c r="A77">
        <v>3</v>
      </c>
      <c r="B77" t="s">
        <v>433</v>
      </c>
      <c r="C77">
        <v>3.6247135597043102E-2</v>
      </c>
    </row>
    <row r="78" spans="1:3" x14ac:dyDescent="0.2">
      <c r="A78">
        <v>3</v>
      </c>
      <c r="B78" t="s">
        <v>401</v>
      </c>
      <c r="C78">
        <v>-0.75419966556512597</v>
      </c>
    </row>
    <row r="79" spans="1:3" x14ac:dyDescent="0.2">
      <c r="A79">
        <v>3</v>
      </c>
      <c r="B79" t="s">
        <v>375</v>
      </c>
      <c r="C79" t="e">
        <f>-Inf</f>
        <v>#NAME?</v>
      </c>
    </row>
    <row r="80" spans="1:3" x14ac:dyDescent="0.2">
      <c r="A80">
        <v>3</v>
      </c>
      <c r="B80" t="s">
        <v>5</v>
      </c>
      <c r="C80">
        <v>-6.4717571075842098E-2</v>
      </c>
    </row>
    <row r="81" spans="1:3" x14ac:dyDescent="0.2">
      <c r="A81">
        <v>3</v>
      </c>
      <c r="B81" t="s">
        <v>442</v>
      </c>
      <c r="C81">
        <v>0.98289214233104305</v>
      </c>
    </row>
    <row r="82" spans="1:3" x14ac:dyDescent="0.2">
      <c r="A82">
        <v>3</v>
      </c>
      <c r="B82" t="s">
        <v>409</v>
      </c>
      <c r="C82">
        <v>1.0939381035656299</v>
      </c>
    </row>
    <row r="83" spans="1:3" x14ac:dyDescent="0.2">
      <c r="A83">
        <v>3</v>
      </c>
      <c r="B83" t="s">
        <v>439</v>
      </c>
      <c r="C83">
        <v>-0.38278454533649597</v>
      </c>
    </row>
    <row r="84" spans="1:3" x14ac:dyDescent="0.2">
      <c r="A84">
        <v>3</v>
      </c>
      <c r="B84" t="s">
        <v>456</v>
      </c>
      <c r="C84">
        <v>0.275772326807741</v>
      </c>
    </row>
    <row r="85" spans="1:3" x14ac:dyDescent="0.2">
      <c r="A85">
        <v>3</v>
      </c>
      <c r="B85" t="s">
        <v>413</v>
      </c>
      <c r="C85">
        <v>0.16964695703857599</v>
      </c>
    </row>
    <row r="86" spans="1:3" x14ac:dyDescent="0.2">
      <c r="A86">
        <v>3</v>
      </c>
      <c r="B86" t="s">
        <v>429</v>
      </c>
      <c r="C86">
        <v>1.8882642365176101</v>
      </c>
    </row>
    <row r="87" spans="1:3" x14ac:dyDescent="0.2">
      <c r="A87">
        <v>3</v>
      </c>
      <c r="B87" t="s">
        <v>446</v>
      </c>
      <c r="C87">
        <v>0.62890389683843995</v>
      </c>
    </row>
    <row r="88" spans="1:3" x14ac:dyDescent="0.2">
      <c r="A88">
        <v>3</v>
      </c>
      <c r="B88" t="s">
        <v>411</v>
      </c>
      <c r="C88">
        <v>0.266565172072176</v>
      </c>
    </row>
    <row r="89" spans="1:3" x14ac:dyDescent="0.2">
      <c r="A89">
        <v>3</v>
      </c>
      <c r="B89" t="s">
        <v>448</v>
      </c>
      <c r="C89">
        <v>2.9754553064825302</v>
      </c>
    </row>
    <row r="90" spans="1:3" x14ac:dyDescent="0.2">
      <c r="A90">
        <v>3</v>
      </c>
      <c r="B90" t="s">
        <v>463</v>
      </c>
      <c r="C90">
        <v>2.6495362088997498</v>
      </c>
    </row>
    <row r="91" spans="1:3" x14ac:dyDescent="0.2">
      <c r="A91">
        <v>3</v>
      </c>
      <c r="B91" t="s">
        <v>462</v>
      </c>
      <c r="C91">
        <v>2.1728135599976199</v>
      </c>
    </row>
    <row r="92" spans="1:3" x14ac:dyDescent="0.2">
      <c r="A92">
        <v>3</v>
      </c>
      <c r="B92" t="s">
        <v>423</v>
      </c>
      <c r="C92">
        <v>-0.21326656905833699</v>
      </c>
    </row>
    <row r="93" spans="1:3" x14ac:dyDescent="0.2">
      <c r="A93">
        <v>3</v>
      </c>
      <c r="B93" t="s">
        <v>403</v>
      </c>
      <c r="C93">
        <v>0.33834615030852</v>
      </c>
    </row>
    <row r="94" spans="1:3" x14ac:dyDescent="0.2">
      <c r="A94">
        <v>3</v>
      </c>
      <c r="B94" t="s">
        <v>407</v>
      </c>
      <c r="C94">
        <v>-7.1506420877363197E-2</v>
      </c>
    </row>
    <row r="95" spans="1:3" x14ac:dyDescent="0.2">
      <c r="A95">
        <v>3</v>
      </c>
      <c r="B95" t="s">
        <v>437</v>
      </c>
      <c r="C95">
        <v>4.1923070983362599E-2</v>
      </c>
    </row>
    <row r="96" spans="1:3" x14ac:dyDescent="0.2">
      <c r="A96">
        <v>3</v>
      </c>
      <c r="B96" t="s">
        <v>431</v>
      </c>
      <c r="C96">
        <v>-0.59795037493427405</v>
      </c>
    </row>
    <row r="97" spans="1:3" x14ac:dyDescent="0.2">
      <c r="A97">
        <v>3</v>
      </c>
      <c r="B97" t="s">
        <v>458</v>
      </c>
      <c r="C97">
        <v>0.16854518165787999</v>
      </c>
    </row>
    <row r="98" spans="1:3" x14ac:dyDescent="0.2">
      <c r="A98">
        <v>3</v>
      </c>
      <c r="B98" t="s">
        <v>464</v>
      </c>
      <c r="C98">
        <v>-0.84758988139079705</v>
      </c>
    </row>
    <row r="99" spans="1:3" x14ac:dyDescent="0.2">
      <c r="A99">
        <v>3</v>
      </c>
      <c r="B99" t="s">
        <v>452</v>
      </c>
      <c r="C99">
        <v>-9.9837077197610799E-2</v>
      </c>
    </row>
    <row r="100" spans="1:3" x14ac:dyDescent="0.2">
      <c r="A100">
        <v>3</v>
      </c>
      <c r="B100" t="s">
        <v>425</v>
      </c>
      <c r="C100">
        <v>9.1304094902824401E-2</v>
      </c>
    </row>
    <row r="101" spans="1:3" x14ac:dyDescent="0.2">
      <c r="A101">
        <v>3</v>
      </c>
      <c r="B101" t="s">
        <v>417</v>
      </c>
      <c r="C101">
        <v>7.1928094887362307E-2</v>
      </c>
    </row>
    <row r="102" spans="1:3" x14ac:dyDescent="0.2">
      <c r="A102">
        <v>3</v>
      </c>
      <c r="B102" t="s">
        <v>405</v>
      </c>
      <c r="C102">
        <v>-0.57157709272244495</v>
      </c>
    </row>
    <row r="103" spans="1:3" x14ac:dyDescent="0.2">
      <c r="A103">
        <v>3</v>
      </c>
      <c r="B103" t="s">
        <v>427</v>
      </c>
      <c r="C103">
        <v>-0.32873734346618499</v>
      </c>
    </row>
    <row r="104" spans="1:3" x14ac:dyDescent="0.2">
      <c r="A104">
        <v>3</v>
      </c>
      <c r="B104" t="s">
        <v>450</v>
      </c>
      <c r="C104">
        <v>-0.18844106410667699</v>
      </c>
    </row>
    <row r="105" spans="1:3" x14ac:dyDescent="0.2">
      <c r="A105">
        <v>3</v>
      </c>
      <c r="B105" t="s">
        <v>415</v>
      </c>
      <c r="C105">
        <v>0.213688243068336</v>
      </c>
    </row>
    <row r="106" spans="1:3" x14ac:dyDescent="0.2">
      <c r="A106">
        <v>3</v>
      </c>
      <c r="B106" t="s">
        <v>419</v>
      </c>
      <c r="C106">
        <v>2.1438561897747199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8EE7F-0F23-AA46-94C4-D5824165D535}">
  <dimension ref="A1:G19"/>
  <sheetViews>
    <sheetView workbookViewId="0">
      <selection sqref="A1:G19"/>
    </sheetView>
  </sheetViews>
  <sheetFormatPr baseColWidth="10" defaultRowHeight="16" x14ac:dyDescent="0.2"/>
  <sheetData>
    <row r="1" spans="1:7" x14ac:dyDescent="0.2">
      <c r="A1" s="23" t="s">
        <v>0</v>
      </c>
      <c r="B1" s="23" t="s">
        <v>645</v>
      </c>
      <c r="C1" s="23" t="s">
        <v>2</v>
      </c>
      <c r="D1" s="23" t="s">
        <v>18</v>
      </c>
      <c r="E1" s="23" t="s">
        <v>1</v>
      </c>
      <c r="F1" s="23" t="s">
        <v>3</v>
      </c>
      <c r="G1" s="23" t="s">
        <v>4</v>
      </c>
    </row>
    <row r="2" spans="1:7" x14ac:dyDescent="0.2">
      <c r="A2" s="23" t="s">
        <v>5</v>
      </c>
      <c r="B2" s="23" t="s">
        <v>5</v>
      </c>
      <c r="C2" s="23" t="s">
        <v>6</v>
      </c>
      <c r="D2" s="23">
        <v>1</v>
      </c>
      <c r="E2" s="23">
        <v>19</v>
      </c>
      <c r="F2" s="23">
        <v>5</v>
      </c>
      <c r="G2" s="23">
        <v>26.315789500000001</v>
      </c>
    </row>
    <row r="3" spans="1:7" x14ac:dyDescent="0.2">
      <c r="A3" s="23" t="s">
        <v>5</v>
      </c>
      <c r="B3" s="23" t="s">
        <v>5</v>
      </c>
      <c r="C3" s="23" t="s">
        <v>6</v>
      </c>
      <c r="D3" s="23">
        <v>2</v>
      </c>
      <c r="E3" s="23">
        <v>10</v>
      </c>
      <c r="F3" s="23">
        <v>2</v>
      </c>
      <c r="G3" s="23">
        <v>20</v>
      </c>
    </row>
    <row r="4" spans="1:7" x14ac:dyDescent="0.2">
      <c r="A4" s="23" t="s">
        <v>5</v>
      </c>
      <c r="B4" s="23" t="s">
        <v>5</v>
      </c>
      <c r="C4" s="23" t="s">
        <v>6</v>
      </c>
      <c r="D4" s="23">
        <v>3</v>
      </c>
      <c r="E4" s="23">
        <v>12</v>
      </c>
      <c r="F4" s="23">
        <v>4</v>
      </c>
      <c r="G4" s="23">
        <v>33.3333333</v>
      </c>
    </row>
    <row r="5" spans="1:7" x14ac:dyDescent="0.2">
      <c r="A5" s="23" t="s">
        <v>5</v>
      </c>
      <c r="B5" s="23" t="s">
        <v>429</v>
      </c>
      <c r="C5" s="23" t="s">
        <v>6</v>
      </c>
      <c r="D5" s="23">
        <v>1</v>
      </c>
      <c r="E5" s="23">
        <v>18</v>
      </c>
      <c r="F5" s="23">
        <v>11</v>
      </c>
      <c r="G5" s="23">
        <v>61.111111100000002</v>
      </c>
    </row>
    <row r="6" spans="1:7" x14ac:dyDescent="0.2">
      <c r="A6" s="23" t="s">
        <v>5</v>
      </c>
      <c r="B6" s="23" t="s">
        <v>429</v>
      </c>
      <c r="C6" s="23" t="s">
        <v>6</v>
      </c>
      <c r="D6" s="23">
        <v>2</v>
      </c>
      <c r="E6" s="23">
        <v>15</v>
      </c>
      <c r="F6" s="23">
        <v>10</v>
      </c>
      <c r="G6" s="23">
        <v>66.666666699999993</v>
      </c>
    </row>
    <row r="7" spans="1:7" x14ac:dyDescent="0.2">
      <c r="A7" s="23" t="s">
        <v>5</v>
      </c>
      <c r="B7" s="23" t="s">
        <v>429</v>
      </c>
      <c r="C7" s="23" t="s">
        <v>6</v>
      </c>
      <c r="D7" s="23">
        <v>3</v>
      </c>
      <c r="E7" s="23">
        <v>25</v>
      </c>
      <c r="F7" s="23">
        <v>11</v>
      </c>
      <c r="G7" s="23">
        <v>44</v>
      </c>
    </row>
    <row r="8" spans="1:7" x14ac:dyDescent="0.2">
      <c r="A8" s="23" t="s">
        <v>5</v>
      </c>
      <c r="B8" s="23" t="s">
        <v>419</v>
      </c>
      <c r="C8" s="23" t="s">
        <v>6</v>
      </c>
      <c r="D8" s="23">
        <v>1</v>
      </c>
      <c r="E8" s="23">
        <v>20</v>
      </c>
      <c r="F8" s="23">
        <v>6</v>
      </c>
      <c r="G8" s="23">
        <v>30</v>
      </c>
    </row>
    <row r="9" spans="1:7" x14ac:dyDescent="0.2">
      <c r="A9" s="23" t="s">
        <v>5</v>
      </c>
      <c r="B9" s="23" t="s">
        <v>419</v>
      </c>
      <c r="C9" s="23" t="s">
        <v>6</v>
      </c>
      <c r="D9" s="23">
        <v>2</v>
      </c>
      <c r="E9" s="23">
        <v>18</v>
      </c>
      <c r="F9" s="23">
        <v>5</v>
      </c>
      <c r="G9" s="23">
        <v>27.777777799999999</v>
      </c>
    </row>
    <row r="10" spans="1:7" x14ac:dyDescent="0.2">
      <c r="A10" s="23" t="s">
        <v>5</v>
      </c>
      <c r="B10" s="23" t="s">
        <v>419</v>
      </c>
      <c r="C10" s="23" t="s">
        <v>6</v>
      </c>
      <c r="D10" s="23">
        <v>3</v>
      </c>
      <c r="E10" s="23">
        <v>14</v>
      </c>
      <c r="F10" s="23">
        <v>1</v>
      </c>
      <c r="G10" s="23">
        <v>7.1428571400000003</v>
      </c>
    </row>
    <row r="11" spans="1:7" x14ac:dyDescent="0.2">
      <c r="A11" s="23" t="s">
        <v>5</v>
      </c>
      <c r="B11" s="23" t="s">
        <v>448</v>
      </c>
      <c r="C11" s="23" t="s">
        <v>6</v>
      </c>
      <c r="D11" s="23">
        <v>1</v>
      </c>
      <c r="E11" s="23">
        <v>23</v>
      </c>
      <c r="F11" s="23">
        <v>8</v>
      </c>
      <c r="G11" s="23">
        <v>34.782608699999997</v>
      </c>
    </row>
    <row r="12" spans="1:7" x14ac:dyDescent="0.2">
      <c r="A12" s="23" t="s">
        <v>5</v>
      </c>
      <c r="B12" s="23" t="s">
        <v>448</v>
      </c>
      <c r="C12" s="23" t="s">
        <v>6</v>
      </c>
      <c r="D12" s="23">
        <v>2</v>
      </c>
      <c r="E12" s="23">
        <v>19</v>
      </c>
      <c r="F12" s="23">
        <v>9</v>
      </c>
      <c r="G12" s="23">
        <v>47.368421099999999</v>
      </c>
    </row>
    <row r="13" spans="1:7" x14ac:dyDescent="0.2">
      <c r="A13" s="23" t="s">
        <v>5</v>
      </c>
      <c r="B13" s="23" t="s">
        <v>448</v>
      </c>
      <c r="C13" s="23" t="s">
        <v>6</v>
      </c>
      <c r="D13" s="23">
        <v>3</v>
      </c>
      <c r="E13" s="23">
        <v>17</v>
      </c>
      <c r="F13" s="23">
        <v>1</v>
      </c>
      <c r="G13" s="23">
        <v>5.8823529399999996</v>
      </c>
    </row>
    <row r="14" spans="1:7" x14ac:dyDescent="0.2">
      <c r="A14" s="23" t="s">
        <v>5</v>
      </c>
      <c r="B14" s="23" t="s">
        <v>646</v>
      </c>
      <c r="C14" s="23" t="s">
        <v>6</v>
      </c>
      <c r="D14" s="23">
        <v>1</v>
      </c>
      <c r="E14" s="23">
        <v>20</v>
      </c>
      <c r="F14" s="23">
        <v>10</v>
      </c>
      <c r="G14" s="23">
        <v>50</v>
      </c>
    </row>
    <row r="15" spans="1:7" x14ac:dyDescent="0.2">
      <c r="A15" s="23" t="s">
        <v>5</v>
      </c>
      <c r="B15" s="23" t="s">
        <v>646</v>
      </c>
      <c r="C15" s="23" t="s">
        <v>6</v>
      </c>
      <c r="D15" s="23">
        <v>2</v>
      </c>
      <c r="E15" s="23">
        <v>20</v>
      </c>
      <c r="F15" s="23">
        <v>13</v>
      </c>
      <c r="G15" s="23">
        <v>65</v>
      </c>
    </row>
    <row r="16" spans="1:7" x14ac:dyDescent="0.2">
      <c r="A16" s="23" t="s">
        <v>5</v>
      </c>
      <c r="B16" s="23" t="s">
        <v>646</v>
      </c>
      <c r="C16" s="23" t="s">
        <v>6</v>
      </c>
      <c r="D16" s="23">
        <v>3</v>
      </c>
      <c r="E16" s="23">
        <v>16</v>
      </c>
      <c r="F16" s="23">
        <v>7</v>
      </c>
      <c r="G16" s="23">
        <v>43.75</v>
      </c>
    </row>
    <row r="17" spans="1:7" x14ac:dyDescent="0.2">
      <c r="A17" s="23" t="s">
        <v>546</v>
      </c>
      <c r="B17" s="23" t="s">
        <v>417</v>
      </c>
      <c r="C17" s="23" t="s">
        <v>6</v>
      </c>
      <c r="D17" s="23">
        <v>1</v>
      </c>
      <c r="E17" s="23">
        <v>55</v>
      </c>
      <c r="F17" s="23">
        <v>17</v>
      </c>
      <c r="G17" s="23">
        <v>30.909090899999999</v>
      </c>
    </row>
    <row r="18" spans="1:7" x14ac:dyDescent="0.2">
      <c r="A18" s="23" t="s">
        <v>546</v>
      </c>
      <c r="B18" s="23" t="s">
        <v>417</v>
      </c>
      <c r="C18" s="23" t="s">
        <v>6</v>
      </c>
      <c r="D18" s="23">
        <v>2</v>
      </c>
      <c r="E18" s="23">
        <v>62</v>
      </c>
      <c r="F18" s="23">
        <v>24</v>
      </c>
      <c r="G18" s="23">
        <v>38.709677399999997</v>
      </c>
    </row>
    <row r="19" spans="1:7" x14ac:dyDescent="0.2">
      <c r="A19" s="23" t="s">
        <v>546</v>
      </c>
      <c r="B19" s="23" t="s">
        <v>417</v>
      </c>
      <c r="C19" s="23" t="s">
        <v>6</v>
      </c>
      <c r="D19" s="23">
        <v>3</v>
      </c>
      <c r="E19" s="23">
        <v>84</v>
      </c>
      <c r="F19" s="23">
        <v>20</v>
      </c>
      <c r="G19" s="23">
        <v>23.809523800000001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7D81-3A21-8149-B9C0-CC924C5A2B06}">
  <dimension ref="A1:G13"/>
  <sheetViews>
    <sheetView workbookViewId="0">
      <selection sqref="A1:G13"/>
    </sheetView>
  </sheetViews>
  <sheetFormatPr baseColWidth="10" defaultRowHeight="16" x14ac:dyDescent="0.2"/>
  <sheetData>
    <row r="1" spans="1:7" x14ac:dyDescent="0.2">
      <c r="A1" s="23" t="s">
        <v>0</v>
      </c>
      <c r="B1" s="23" t="s">
        <v>469</v>
      </c>
      <c r="C1" s="23" t="s">
        <v>2</v>
      </c>
      <c r="D1" s="23" t="s">
        <v>18</v>
      </c>
      <c r="E1" s="23" t="s">
        <v>1</v>
      </c>
      <c r="F1" s="23" t="s">
        <v>3</v>
      </c>
      <c r="G1" s="23" t="s">
        <v>4</v>
      </c>
    </row>
    <row r="2" spans="1:7" x14ac:dyDescent="0.2">
      <c r="A2" s="23" t="s">
        <v>7</v>
      </c>
      <c r="B2" s="23" t="s">
        <v>472</v>
      </c>
      <c r="C2" s="23" t="s">
        <v>6</v>
      </c>
      <c r="D2" s="23">
        <v>1</v>
      </c>
      <c r="E2" s="23">
        <v>50</v>
      </c>
      <c r="F2" s="23">
        <v>36</v>
      </c>
      <c r="G2" s="23">
        <v>72</v>
      </c>
    </row>
    <row r="3" spans="1:7" x14ac:dyDescent="0.2">
      <c r="A3" s="23" t="s">
        <v>7</v>
      </c>
      <c r="B3" s="23" t="s">
        <v>472</v>
      </c>
      <c r="C3" s="23" t="s">
        <v>6</v>
      </c>
      <c r="D3" s="23">
        <v>2</v>
      </c>
      <c r="E3" s="23">
        <v>50</v>
      </c>
      <c r="F3" s="23">
        <v>36</v>
      </c>
      <c r="G3" s="23">
        <v>72</v>
      </c>
    </row>
    <row r="4" spans="1:7" x14ac:dyDescent="0.2">
      <c r="A4" s="23" t="s">
        <v>7</v>
      </c>
      <c r="B4" s="23" t="s">
        <v>472</v>
      </c>
      <c r="C4" s="23" t="s">
        <v>6</v>
      </c>
      <c r="D4" s="23">
        <v>3</v>
      </c>
      <c r="E4" s="23">
        <v>50</v>
      </c>
      <c r="F4" s="23">
        <v>37</v>
      </c>
      <c r="G4" s="23">
        <v>74</v>
      </c>
    </row>
    <row r="5" spans="1:7" x14ac:dyDescent="0.2">
      <c r="A5" s="23" t="s">
        <v>7</v>
      </c>
      <c r="B5" s="23" t="s">
        <v>417</v>
      </c>
      <c r="C5" s="23" t="s">
        <v>6</v>
      </c>
      <c r="D5" s="23">
        <v>1</v>
      </c>
      <c r="E5" s="23">
        <v>50</v>
      </c>
      <c r="F5" s="23">
        <v>6</v>
      </c>
      <c r="G5" s="23">
        <v>12</v>
      </c>
    </row>
    <row r="6" spans="1:7" x14ac:dyDescent="0.2">
      <c r="A6" s="23" t="s">
        <v>7</v>
      </c>
      <c r="B6" s="23" t="s">
        <v>417</v>
      </c>
      <c r="C6" s="23" t="s">
        <v>6</v>
      </c>
      <c r="D6" s="23">
        <v>2</v>
      </c>
      <c r="E6" s="23">
        <v>50</v>
      </c>
      <c r="F6" s="23">
        <v>12</v>
      </c>
      <c r="G6" s="23">
        <v>24</v>
      </c>
    </row>
    <row r="7" spans="1:7" x14ac:dyDescent="0.2">
      <c r="A7" s="23" t="s">
        <v>7</v>
      </c>
      <c r="B7" s="23" t="s">
        <v>417</v>
      </c>
      <c r="C7" s="23" t="s">
        <v>6</v>
      </c>
      <c r="D7" s="23">
        <v>3</v>
      </c>
      <c r="E7" s="23">
        <v>50</v>
      </c>
      <c r="F7" s="23">
        <v>4</v>
      </c>
      <c r="G7" s="23">
        <v>8</v>
      </c>
    </row>
    <row r="8" spans="1:7" x14ac:dyDescent="0.2">
      <c r="A8" s="23" t="s">
        <v>7</v>
      </c>
      <c r="B8" s="23" t="s">
        <v>602</v>
      </c>
      <c r="C8" s="23" t="s">
        <v>6</v>
      </c>
      <c r="D8" s="23">
        <v>1</v>
      </c>
      <c r="E8" s="23">
        <v>50</v>
      </c>
      <c r="F8" s="23">
        <v>13</v>
      </c>
      <c r="G8" s="23">
        <v>26</v>
      </c>
    </row>
    <row r="9" spans="1:7" x14ac:dyDescent="0.2">
      <c r="A9" s="23" t="s">
        <v>7</v>
      </c>
      <c r="B9" s="23" t="s">
        <v>602</v>
      </c>
      <c r="C9" s="23" t="s">
        <v>6</v>
      </c>
      <c r="D9" s="23">
        <v>2</v>
      </c>
      <c r="E9" s="23">
        <v>50</v>
      </c>
      <c r="F9" s="23">
        <v>9</v>
      </c>
      <c r="G9" s="23">
        <v>18</v>
      </c>
    </row>
    <row r="10" spans="1:7" x14ac:dyDescent="0.2">
      <c r="A10" s="23" t="s">
        <v>7</v>
      </c>
      <c r="B10" s="23" t="s">
        <v>602</v>
      </c>
      <c r="C10" s="23" t="s">
        <v>6</v>
      </c>
      <c r="D10" s="23">
        <v>3</v>
      </c>
      <c r="E10" s="23">
        <v>50</v>
      </c>
      <c r="F10" s="23">
        <v>12</v>
      </c>
      <c r="G10" s="23">
        <v>24</v>
      </c>
    </row>
    <row r="11" spans="1:7" x14ac:dyDescent="0.2">
      <c r="A11" s="23" t="s">
        <v>7</v>
      </c>
      <c r="B11" s="23" t="s">
        <v>603</v>
      </c>
      <c r="C11" s="23" t="s">
        <v>6</v>
      </c>
      <c r="D11" s="23">
        <v>1</v>
      </c>
      <c r="E11" s="23">
        <v>50</v>
      </c>
      <c r="F11" s="23">
        <v>18</v>
      </c>
      <c r="G11" s="23">
        <v>36</v>
      </c>
    </row>
    <row r="12" spans="1:7" x14ac:dyDescent="0.2">
      <c r="A12" s="23" t="s">
        <v>7</v>
      </c>
      <c r="B12" s="23" t="s">
        <v>603</v>
      </c>
      <c r="C12" s="23" t="s">
        <v>6</v>
      </c>
      <c r="D12" s="23">
        <v>2</v>
      </c>
      <c r="E12" s="23">
        <v>50</v>
      </c>
      <c r="F12" s="23">
        <v>11</v>
      </c>
      <c r="G12" s="23">
        <v>22</v>
      </c>
    </row>
    <row r="13" spans="1:7" x14ac:dyDescent="0.2">
      <c r="A13" s="23" t="s">
        <v>7</v>
      </c>
      <c r="B13" s="23" t="s">
        <v>603</v>
      </c>
      <c r="C13" s="23" t="s">
        <v>6</v>
      </c>
      <c r="D13" s="23">
        <v>3</v>
      </c>
      <c r="E13" s="23">
        <v>50</v>
      </c>
      <c r="F13" s="23">
        <v>12</v>
      </c>
      <c r="G13" s="23">
        <v>24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60C73-3FD8-8D4B-9443-8453EE6F7F26}">
  <dimension ref="A1:G13"/>
  <sheetViews>
    <sheetView workbookViewId="0">
      <selection sqref="A1:G13"/>
    </sheetView>
  </sheetViews>
  <sheetFormatPr baseColWidth="10" defaultRowHeight="16" x14ac:dyDescent="0.2"/>
  <sheetData>
    <row r="1" spans="1:7" x14ac:dyDescent="0.2">
      <c r="A1" s="23" t="s">
        <v>0</v>
      </c>
      <c r="B1" s="23" t="s">
        <v>604</v>
      </c>
      <c r="C1" s="23" t="s">
        <v>2</v>
      </c>
      <c r="D1" s="23" t="s">
        <v>18</v>
      </c>
      <c r="E1" s="23" t="s">
        <v>1</v>
      </c>
      <c r="F1" s="23" t="s">
        <v>3</v>
      </c>
      <c r="G1" s="23" t="s">
        <v>4</v>
      </c>
    </row>
    <row r="2" spans="1:7" x14ac:dyDescent="0.2">
      <c r="A2" s="23" t="s">
        <v>7</v>
      </c>
      <c r="B2" s="23" t="s">
        <v>5</v>
      </c>
      <c r="C2" s="23" t="s">
        <v>6</v>
      </c>
      <c r="D2" s="23">
        <v>1</v>
      </c>
      <c r="E2" s="23">
        <v>50</v>
      </c>
      <c r="F2" s="23">
        <v>33</v>
      </c>
      <c r="G2" s="23">
        <v>66</v>
      </c>
    </row>
    <row r="3" spans="1:7" x14ac:dyDescent="0.2">
      <c r="A3" s="23" t="s">
        <v>7</v>
      </c>
      <c r="B3" s="23" t="s">
        <v>5</v>
      </c>
      <c r="C3" s="23" t="s">
        <v>6</v>
      </c>
      <c r="D3" s="23">
        <v>2</v>
      </c>
      <c r="E3" s="23">
        <v>50</v>
      </c>
      <c r="F3" s="23">
        <v>36</v>
      </c>
      <c r="G3" s="23">
        <v>72</v>
      </c>
    </row>
    <row r="4" spans="1:7" x14ac:dyDescent="0.2">
      <c r="A4" s="23" t="s">
        <v>7</v>
      </c>
      <c r="B4" s="23" t="s">
        <v>5</v>
      </c>
      <c r="C4" s="23" t="s">
        <v>6</v>
      </c>
      <c r="D4" s="23">
        <v>3</v>
      </c>
      <c r="E4" s="23">
        <v>50</v>
      </c>
      <c r="F4" s="23">
        <v>37</v>
      </c>
      <c r="G4" s="23">
        <v>74</v>
      </c>
    </row>
    <row r="5" spans="1:7" x14ac:dyDescent="0.2">
      <c r="A5" s="23" t="s">
        <v>7</v>
      </c>
      <c r="B5" s="23" t="s">
        <v>469</v>
      </c>
      <c r="C5" s="23" t="s">
        <v>6</v>
      </c>
      <c r="D5" s="23">
        <v>1</v>
      </c>
      <c r="E5" s="23">
        <v>50</v>
      </c>
      <c r="F5" s="23">
        <v>16</v>
      </c>
      <c r="G5" s="23">
        <v>32</v>
      </c>
    </row>
    <row r="6" spans="1:7" x14ac:dyDescent="0.2">
      <c r="A6" s="23" t="s">
        <v>7</v>
      </c>
      <c r="B6" s="23" t="s">
        <v>469</v>
      </c>
      <c r="C6" s="23" t="s">
        <v>6</v>
      </c>
      <c r="D6" s="23">
        <v>2</v>
      </c>
      <c r="E6" s="23">
        <v>50</v>
      </c>
      <c r="F6" s="23">
        <v>14</v>
      </c>
      <c r="G6" s="23">
        <v>28</v>
      </c>
    </row>
    <row r="7" spans="1:7" x14ac:dyDescent="0.2">
      <c r="A7" s="23" t="s">
        <v>7</v>
      </c>
      <c r="B7" s="23" t="s">
        <v>469</v>
      </c>
      <c r="C7" s="23" t="s">
        <v>6</v>
      </c>
      <c r="D7" s="23">
        <v>3</v>
      </c>
      <c r="E7" s="23">
        <v>50</v>
      </c>
      <c r="F7" s="23">
        <v>11</v>
      </c>
      <c r="G7" s="23">
        <v>22</v>
      </c>
    </row>
    <row r="8" spans="1:7" x14ac:dyDescent="0.2">
      <c r="A8" s="23" t="s">
        <v>7</v>
      </c>
      <c r="B8" s="23" t="s">
        <v>605</v>
      </c>
      <c r="C8" s="23" t="s">
        <v>6</v>
      </c>
      <c r="D8" s="23">
        <v>1</v>
      </c>
      <c r="E8" s="23">
        <v>50</v>
      </c>
      <c r="F8" s="23">
        <v>36</v>
      </c>
      <c r="G8" s="23">
        <v>72</v>
      </c>
    </row>
    <row r="9" spans="1:7" x14ac:dyDescent="0.2">
      <c r="A9" s="23" t="s">
        <v>7</v>
      </c>
      <c r="B9" s="23" t="s">
        <v>605</v>
      </c>
      <c r="C9" s="23" t="s">
        <v>6</v>
      </c>
      <c r="D9" s="23">
        <v>2</v>
      </c>
      <c r="E9" s="23">
        <v>50</v>
      </c>
      <c r="F9" s="23">
        <v>27</v>
      </c>
      <c r="G9" s="23">
        <v>54</v>
      </c>
    </row>
    <row r="10" spans="1:7" x14ac:dyDescent="0.2">
      <c r="A10" s="23" t="s">
        <v>7</v>
      </c>
      <c r="B10" s="23" t="s">
        <v>605</v>
      </c>
      <c r="C10" s="23" t="s">
        <v>6</v>
      </c>
      <c r="D10" s="23">
        <v>3</v>
      </c>
      <c r="E10" s="23">
        <v>50</v>
      </c>
      <c r="F10" s="23">
        <v>31</v>
      </c>
      <c r="G10" s="23">
        <v>62</v>
      </c>
    </row>
    <row r="11" spans="1:7" x14ac:dyDescent="0.2">
      <c r="A11" s="23" t="s">
        <v>7</v>
      </c>
      <c r="B11" s="23" t="s">
        <v>606</v>
      </c>
      <c r="C11" s="23" t="s">
        <v>6</v>
      </c>
      <c r="D11" s="23">
        <v>1</v>
      </c>
      <c r="E11" s="23">
        <v>50</v>
      </c>
      <c r="F11" s="23">
        <v>23</v>
      </c>
      <c r="G11" s="23">
        <v>46</v>
      </c>
    </row>
    <row r="12" spans="1:7" x14ac:dyDescent="0.2">
      <c r="A12" s="23" t="s">
        <v>7</v>
      </c>
      <c r="B12" s="23" t="s">
        <v>606</v>
      </c>
      <c r="C12" s="23" t="s">
        <v>6</v>
      </c>
      <c r="D12" s="23">
        <v>2</v>
      </c>
      <c r="E12" s="23">
        <v>50</v>
      </c>
      <c r="F12" s="23">
        <v>22</v>
      </c>
      <c r="G12" s="23">
        <v>44</v>
      </c>
    </row>
    <row r="13" spans="1:7" x14ac:dyDescent="0.2">
      <c r="A13" s="23" t="s">
        <v>7</v>
      </c>
      <c r="B13" s="23" t="s">
        <v>606</v>
      </c>
      <c r="C13" s="23" t="s">
        <v>6</v>
      </c>
      <c r="D13" s="23">
        <v>3</v>
      </c>
      <c r="E13" s="23">
        <v>50</v>
      </c>
      <c r="F13" s="23">
        <v>14</v>
      </c>
      <c r="G13" s="23">
        <v>28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FAD6D-3DFB-A24D-AA97-6249EB78B2EF}">
  <dimension ref="A1:G13"/>
  <sheetViews>
    <sheetView workbookViewId="0">
      <selection sqref="A1:G13"/>
    </sheetView>
  </sheetViews>
  <sheetFormatPr baseColWidth="10" defaultRowHeight="16" x14ac:dyDescent="0.2"/>
  <sheetData>
    <row r="1" spans="1:7" x14ac:dyDescent="0.2">
      <c r="A1" t="s">
        <v>0</v>
      </c>
      <c r="B1" t="s">
        <v>604</v>
      </c>
      <c r="C1" t="s">
        <v>2</v>
      </c>
      <c r="D1" t="s">
        <v>18</v>
      </c>
      <c r="E1" t="s">
        <v>1</v>
      </c>
      <c r="F1" t="s">
        <v>3</v>
      </c>
      <c r="G1" t="s">
        <v>4</v>
      </c>
    </row>
    <row r="2" spans="1:7" x14ac:dyDescent="0.2">
      <c r="A2" t="s">
        <v>7</v>
      </c>
      <c r="B2" t="s">
        <v>5</v>
      </c>
      <c r="C2" t="s">
        <v>6</v>
      </c>
      <c r="D2">
        <v>1</v>
      </c>
      <c r="E2">
        <v>50</v>
      </c>
      <c r="F2">
        <v>32</v>
      </c>
      <c r="G2">
        <v>64</v>
      </c>
    </row>
    <row r="3" spans="1:7" x14ac:dyDescent="0.2">
      <c r="A3" t="s">
        <v>7</v>
      </c>
      <c r="B3" t="s">
        <v>5</v>
      </c>
      <c r="C3" t="s">
        <v>6</v>
      </c>
      <c r="D3">
        <v>2</v>
      </c>
      <c r="E3">
        <v>50</v>
      </c>
      <c r="F3">
        <v>31</v>
      </c>
      <c r="G3">
        <v>62</v>
      </c>
    </row>
    <row r="4" spans="1:7" x14ac:dyDescent="0.2">
      <c r="A4" t="s">
        <v>7</v>
      </c>
      <c r="B4" t="s">
        <v>5</v>
      </c>
      <c r="C4" t="s">
        <v>6</v>
      </c>
      <c r="D4">
        <v>3</v>
      </c>
      <c r="E4">
        <v>50</v>
      </c>
      <c r="F4">
        <v>29</v>
      </c>
      <c r="G4">
        <v>58</v>
      </c>
    </row>
    <row r="5" spans="1:7" x14ac:dyDescent="0.2">
      <c r="A5" t="s">
        <v>7</v>
      </c>
      <c r="B5" t="s">
        <v>469</v>
      </c>
      <c r="C5" t="s">
        <v>6</v>
      </c>
      <c r="D5">
        <v>1</v>
      </c>
      <c r="E5">
        <v>50</v>
      </c>
      <c r="F5">
        <v>8</v>
      </c>
      <c r="G5">
        <v>16</v>
      </c>
    </row>
    <row r="6" spans="1:7" x14ac:dyDescent="0.2">
      <c r="A6" t="s">
        <v>7</v>
      </c>
      <c r="B6" t="s">
        <v>469</v>
      </c>
      <c r="C6" t="s">
        <v>6</v>
      </c>
      <c r="D6">
        <v>2</v>
      </c>
      <c r="E6">
        <v>50</v>
      </c>
      <c r="F6">
        <v>9</v>
      </c>
      <c r="G6">
        <v>18</v>
      </c>
    </row>
    <row r="7" spans="1:7" x14ac:dyDescent="0.2">
      <c r="A7" t="s">
        <v>7</v>
      </c>
      <c r="B7" t="s">
        <v>469</v>
      </c>
      <c r="C7" t="s">
        <v>6</v>
      </c>
      <c r="D7">
        <v>3</v>
      </c>
      <c r="E7">
        <v>50</v>
      </c>
      <c r="F7">
        <v>13</v>
      </c>
      <c r="G7">
        <v>26</v>
      </c>
    </row>
    <row r="8" spans="1:7" x14ac:dyDescent="0.2">
      <c r="A8" t="s">
        <v>7</v>
      </c>
      <c r="B8" t="s">
        <v>568</v>
      </c>
      <c r="C8" t="s">
        <v>6</v>
      </c>
      <c r="D8">
        <v>1</v>
      </c>
      <c r="E8">
        <v>50</v>
      </c>
      <c r="F8">
        <v>30</v>
      </c>
      <c r="G8">
        <v>60</v>
      </c>
    </row>
    <row r="9" spans="1:7" x14ac:dyDescent="0.2">
      <c r="A9" t="s">
        <v>7</v>
      </c>
      <c r="B9" t="s">
        <v>568</v>
      </c>
      <c r="C9" t="s">
        <v>6</v>
      </c>
      <c r="D9">
        <v>2</v>
      </c>
      <c r="E9">
        <v>50</v>
      </c>
      <c r="F9">
        <v>32</v>
      </c>
      <c r="G9">
        <v>64</v>
      </c>
    </row>
    <row r="10" spans="1:7" x14ac:dyDescent="0.2">
      <c r="A10" t="s">
        <v>7</v>
      </c>
      <c r="B10" t="s">
        <v>568</v>
      </c>
      <c r="C10" t="s">
        <v>6</v>
      </c>
      <c r="D10">
        <v>3</v>
      </c>
      <c r="E10">
        <v>50</v>
      </c>
      <c r="F10">
        <v>33</v>
      </c>
      <c r="G10">
        <v>66</v>
      </c>
    </row>
    <row r="11" spans="1:7" x14ac:dyDescent="0.2">
      <c r="A11" t="s">
        <v>7</v>
      </c>
      <c r="B11" t="s">
        <v>607</v>
      </c>
      <c r="C11" t="s">
        <v>6</v>
      </c>
      <c r="D11">
        <v>1</v>
      </c>
      <c r="E11">
        <v>50</v>
      </c>
      <c r="F11">
        <v>16</v>
      </c>
      <c r="G11">
        <v>32</v>
      </c>
    </row>
    <row r="12" spans="1:7" x14ac:dyDescent="0.2">
      <c r="A12" t="s">
        <v>7</v>
      </c>
      <c r="B12" t="s">
        <v>607</v>
      </c>
      <c r="C12" t="s">
        <v>6</v>
      </c>
      <c r="D12">
        <v>2</v>
      </c>
      <c r="E12">
        <v>50</v>
      </c>
      <c r="F12">
        <v>23</v>
      </c>
      <c r="G12">
        <v>46</v>
      </c>
    </row>
    <row r="13" spans="1:7" x14ac:dyDescent="0.2">
      <c r="A13" t="s">
        <v>7</v>
      </c>
      <c r="B13" t="s">
        <v>607</v>
      </c>
      <c r="C13" t="s">
        <v>6</v>
      </c>
      <c r="D13">
        <v>3</v>
      </c>
      <c r="E13">
        <v>50</v>
      </c>
      <c r="F13">
        <v>20</v>
      </c>
      <c r="G13">
        <v>40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CA50-3736-104E-A36F-1B4907B6A66E}">
  <dimension ref="A1:G7"/>
  <sheetViews>
    <sheetView workbookViewId="0">
      <selection sqref="A1:G7"/>
    </sheetView>
  </sheetViews>
  <sheetFormatPr baseColWidth="10" defaultRowHeight="16" x14ac:dyDescent="0.2"/>
  <sheetData>
    <row r="1" spans="1:7" x14ac:dyDescent="0.2">
      <c r="A1" t="s">
        <v>470</v>
      </c>
      <c r="B1" t="s">
        <v>18</v>
      </c>
      <c r="C1" t="s">
        <v>1</v>
      </c>
      <c r="D1" t="s">
        <v>608</v>
      </c>
      <c r="E1" t="s">
        <v>609</v>
      </c>
      <c r="F1" t="s">
        <v>610</v>
      </c>
      <c r="G1" t="s">
        <v>611</v>
      </c>
    </row>
    <row r="2" spans="1:7" x14ac:dyDescent="0.2">
      <c r="A2" t="s">
        <v>7</v>
      </c>
      <c r="B2">
        <v>1</v>
      </c>
      <c r="C2">
        <v>114</v>
      </c>
      <c r="D2" t="s">
        <v>612</v>
      </c>
      <c r="E2">
        <v>25</v>
      </c>
      <c r="F2">
        <v>89</v>
      </c>
      <c r="G2">
        <v>78.070175438596493</v>
      </c>
    </row>
    <row r="3" spans="1:7" x14ac:dyDescent="0.2">
      <c r="A3" t="s">
        <v>7</v>
      </c>
      <c r="B3">
        <v>2</v>
      </c>
      <c r="C3">
        <v>90</v>
      </c>
      <c r="D3" t="s">
        <v>612</v>
      </c>
      <c r="E3">
        <v>25</v>
      </c>
      <c r="F3">
        <v>65</v>
      </c>
      <c r="G3">
        <v>72.2222222222222</v>
      </c>
    </row>
    <row r="4" spans="1:7" x14ac:dyDescent="0.2">
      <c r="A4" t="s">
        <v>7</v>
      </c>
      <c r="B4">
        <v>3</v>
      </c>
      <c r="C4">
        <v>94</v>
      </c>
      <c r="D4" t="s">
        <v>612</v>
      </c>
      <c r="E4">
        <v>25</v>
      </c>
      <c r="F4">
        <v>69</v>
      </c>
      <c r="G4">
        <v>73.404255319148902</v>
      </c>
    </row>
    <row r="5" spans="1:7" x14ac:dyDescent="0.2">
      <c r="A5" t="s">
        <v>476</v>
      </c>
      <c r="B5">
        <v>1</v>
      </c>
      <c r="C5">
        <v>115</v>
      </c>
      <c r="D5" t="s">
        <v>612</v>
      </c>
      <c r="E5">
        <v>27</v>
      </c>
      <c r="F5">
        <v>88</v>
      </c>
      <c r="G5">
        <v>76.521739130434796</v>
      </c>
    </row>
    <row r="6" spans="1:7" x14ac:dyDescent="0.2">
      <c r="A6" t="s">
        <v>476</v>
      </c>
      <c r="B6">
        <v>2</v>
      </c>
      <c r="C6">
        <v>110</v>
      </c>
      <c r="D6" t="s">
        <v>612</v>
      </c>
      <c r="E6">
        <v>27</v>
      </c>
      <c r="F6">
        <v>83</v>
      </c>
      <c r="G6">
        <v>75.454545454545496</v>
      </c>
    </row>
    <row r="7" spans="1:7" x14ac:dyDescent="0.2">
      <c r="A7" t="s">
        <v>476</v>
      </c>
      <c r="B7">
        <v>3</v>
      </c>
      <c r="C7">
        <v>113</v>
      </c>
      <c r="D7" t="s">
        <v>612</v>
      </c>
      <c r="E7">
        <v>30</v>
      </c>
      <c r="F7">
        <v>83</v>
      </c>
      <c r="G7">
        <v>73.451327433628293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47259-78FA-CF48-A3E2-D10A67593D5B}">
  <dimension ref="A1:E19"/>
  <sheetViews>
    <sheetView workbookViewId="0">
      <selection sqref="A1:E19"/>
    </sheetView>
  </sheetViews>
  <sheetFormatPr baseColWidth="10" defaultRowHeight="16" x14ac:dyDescent="0.2"/>
  <sheetData>
    <row r="1" spans="1:5" x14ac:dyDescent="0.2">
      <c r="A1" t="s">
        <v>31</v>
      </c>
      <c r="B1" t="s">
        <v>34</v>
      </c>
      <c r="C1" t="s">
        <v>613</v>
      </c>
      <c r="D1" t="s">
        <v>32</v>
      </c>
      <c r="E1" t="s">
        <v>614</v>
      </c>
    </row>
    <row r="2" spans="1:5" x14ac:dyDescent="0.2">
      <c r="A2" t="s">
        <v>469</v>
      </c>
      <c r="B2" t="s">
        <v>615</v>
      </c>
      <c r="C2">
        <v>7</v>
      </c>
      <c r="D2" t="s">
        <v>6</v>
      </c>
      <c r="E2">
        <v>0.77155108900000002</v>
      </c>
    </row>
    <row r="3" spans="1:5" x14ac:dyDescent="0.2">
      <c r="A3" t="s">
        <v>469</v>
      </c>
      <c r="B3" t="s">
        <v>616</v>
      </c>
      <c r="C3">
        <v>7</v>
      </c>
      <c r="D3" t="s">
        <v>6</v>
      </c>
      <c r="E3">
        <v>0.50701267999999999</v>
      </c>
    </row>
    <row r="4" spans="1:5" x14ac:dyDescent="0.2">
      <c r="A4" t="s">
        <v>469</v>
      </c>
      <c r="B4" t="s">
        <v>617</v>
      </c>
      <c r="C4">
        <v>7</v>
      </c>
      <c r="D4" t="s">
        <v>6</v>
      </c>
      <c r="E4">
        <v>0.56771235399999997</v>
      </c>
    </row>
    <row r="5" spans="1:5" x14ac:dyDescent="0.2">
      <c r="A5" t="s">
        <v>469</v>
      </c>
      <c r="B5" t="s">
        <v>618</v>
      </c>
      <c r="C5">
        <v>4</v>
      </c>
      <c r="D5" t="s">
        <v>6</v>
      </c>
      <c r="E5">
        <v>0.29617832999999999</v>
      </c>
    </row>
    <row r="6" spans="1:5" x14ac:dyDescent="0.2">
      <c r="A6" t="s">
        <v>469</v>
      </c>
      <c r="B6" t="s">
        <v>619</v>
      </c>
      <c r="C6">
        <v>4</v>
      </c>
      <c r="D6" t="s">
        <v>6</v>
      </c>
      <c r="E6">
        <v>0.68152584900000002</v>
      </c>
    </row>
    <row r="7" spans="1:5" x14ac:dyDescent="0.2">
      <c r="A7" t="s">
        <v>469</v>
      </c>
      <c r="B7" t="s">
        <v>620</v>
      </c>
      <c r="C7">
        <v>4</v>
      </c>
      <c r="D7" t="s">
        <v>6</v>
      </c>
      <c r="E7">
        <v>0.59863554600000002</v>
      </c>
    </row>
    <row r="8" spans="1:5" x14ac:dyDescent="0.2">
      <c r="A8" t="s">
        <v>469</v>
      </c>
      <c r="B8" t="s">
        <v>621</v>
      </c>
      <c r="C8">
        <v>1</v>
      </c>
      <c r="D8" t="s">
        <v>6</v>
      </c>
      <c r="E8">
        <v>1.0924381910000001</v>
      </c>
    </row>
    <row r="9" spans="1:5" x14ac:dyDescent="0.2">
      <c r="A9" t="s">
        <v>469</v>
      </c>
      <c r="B9" t="s">
        <v>622</v>
      </c>
      <c r="C9">
        <v>1</v>
      </c>
      <c r="D9" t="s">
        <v>6</v>
      </c>
      <c r="E9">
        <v>0.625294197</v>
      </c>
    </row>
    <row r="10" spans="1:5" x14ac:dyDescent="0.2">
      <c r="A10" t="s">
        <v>469</v>
      </c>
      <c r="B10" t="s">
        <v>623</v>
      </c>
      <c r="C10">
        <v>1</v>
      </c>
      <c r="D10" t="s">
        <v>6</v>
      </c>
      <c r="E10">
        <v>0.42464666200000001</v>
      </c>
    </row>
    <row r="11" spans="1:5" x14ac:dyDescent="0.2">
      <c r="A11" t="s">
        <v>624</v>
      </c>
      <c r="B11" t="s">
        <v>625</v>
      </c>
      <c r="C11">
        <v>7</v>
      </c>
      <c r="D11" t="s">
        <v>6</v>
      </c>
      <c r="E11">
        <v>0.31889460600000002</v>
      </c>
    </row>
    <row r="12" spans="1:5" x14ac:dyDescent="0.2">
      <c r="A12" t="s">
        <v>624</v>
      </c>
      <c r="B12" t="s">
        <v>626</v>
      </c>
      <c r="C12">
        <v>7</v>
      </c>
      <c r="D12" t="s">
        <v>6</v>
      </c>
      <c r="E12">
        <v>0.44907213600000001</v>
      </c>
    </row>
    <row r="13" spans="1:5" x14ac:dyDescent="0.2">
      <c r="A13" t="s">
        <v>624</v>
      </c>
      <c r="B13" t="s">
        <v>627</v>
      </c>
      <c r="C13">
        <v>7</v>
      </c>
      <c r="D13" t="s">
        <v>6</v>
      </c>
      <c r="E13">
        <v>1.7855125080000001</v>
      </c>
    </row>
    <row r="14" spans="1:5" x14ac:dyDescent="0.2">
      <c r="A14" t="s">
        <v>624</v>
      </c>
      <c r="B14" t="s">
        <v>628</v>
      </c>
      <c r="C14">
        <v>4</v>
      </c>
      <c r="D14" t="s">
        <v>6</v>
      </c>
      <c r="E14">
        <v>0.63764892299999998</v>
      </c>
    </row>
    <row r="15" spans="1:5" x14ac:dyDescent="0.2">
      <c r="A15" t="s">
        <v>624</v>
      </c>
      <c r="B15" t="s">
        <v>629</v>
      </c>
      <c r="C15">
        <v>4</v>
      </c>
      <c r="D15" t="s">
        <v>6</v>
      </c>
      <c r="E15">
        <v>0.55813858299999997</v>
      </c>
    </row>
    <row r="16" spans="1:5" x14ac:dyDescent="0.2">
      <c r="A16" t="s">
        <v>624</v>
      </c>
      <c r="B16" t="s">
        <v>630</v>
      </c>
      <c r="C16">
        <v>4</v>
      </c>
      <c r="D16" t="s">
        <v>6</v>
      </c>
      <c r="E16">
        <v>0.69874849699999997</v>
      </c>
    </row>
    <row r="17" spans="1:5" x14ac:dyDescent="0.2">
      <c r="A17" t="s">
        <v>624</v>
      </c>
      <c r="B17" t="s">
        <v>631</v>
      </c>
      <c r="C17">
        <v>1</v>
      </c>
      <c r="D17" t="s">
        <v>6</v>
      </c>
      <c r="E17">
        <v>0.65024660700000003</v>
      </c>
    </row>
    <row r="18" spans="1:5" x14ac:dyDescent="0.2">
      <c r="A18" t="s">
        <v>624</v>
      </c>
      <c r="B18" t="s">
        <v>632</v>
      </c>
      <c r="C18">
        <v>1</v>
      </c>
      <c r="D18" t="s">
        <v>6</v>
      </c>
      <c r="E18">
        <v>0.97518780299999996</v>
      </c>
    </row>
    <row r="19" spans="1:5" x14ac:dyDescent="0.2">
      <c r="A19" t="s">
        <v>624</v>
      </c>
      <c r="B19" t="s">
        <v>633</v>
      </c>
      <c r="C19">
        <v>1</v>
      </c>
      <c r="D19" t="s">
        <v>6</v>
      </c>
      <c r="E19">
        <v>0.477491628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B6B43-110C-8843-82B3-57EAC7685476}">
  <dimension ref="A1:H19"/>
  <sheetViews>
    <sheetView workbookViewId="0">
      <selection sqref="A1:H19"/>
    </sheetView>
  </sheetViews>
  <sheetFormatPr baseColWidth="10" defaultRowHeight="16" x14ac:dyDescent="0.2"/>
  <sheetData>
    <row r="1" spans="1:8" x14ac:dyDescent="0.2">
      <c r="A1" t="s">
        <v>516</v>
      </c>
      <c r="B1" t="s">
        <v>0</v>
      </c>
      <c r="C1" t="s">
        <v>635</v>
      </c>
      <c r="D1" t="s">
        <v>2</v>
      </c>
      <c r="E1" t="s">
        <v>18</v>
      </c>
      <c r="F1" t="s">
        <v>1</v>
      </c>
      <c r="G1" t="s">
        <v>3</v>
      </c>
      <c r="H1" t="s">
        <v>4</v>
      </c>
    </row>
    <row r="2" spans="1:8" x14ac:dyDescent="0.2">
      <c r="A2" t="s">
        <v>527</v>
      </c>
      <c r="B2" t="s">
        <v>7</v>
      </c>
      <c r="C2" t="s">
        <v>472</v>
      </c>
      <c r="D2" t="s">
        <v>6</v>
      </c>
      <c r="E2">
        <v>1</v>
      </c>
      <c r="F2">
        <v>50</v>
      </c>
      <c r="G2">
        <v>35</v>
      </c>
      <c r="H2">
        <v>70</v>
      </c>
    </row>
    <row r="3" spans="1:8" x14ac:dyDescent="0.2">
      <c r="A3" t="s">
        <v>527</v>
      </c>
      <c r="B3" t="s">
        <v>7</v>
      </c>
      <c r="C3" t="s">
        <v>472</v>
      </c>
      <c r="D3" t="s">
        <v>6</v>
      </c>
      <c r="E3">
        <v>2</v>
      </c>
      <c r="F3">
        <v>50</v>
      </c>
      <c r="G3">
        <v>27</v>
      </c>
      <c r="H3">
        <v>54</v>
      </c>
    </row>
    <row r="4" spans="1:8" x14ac:dyDescent="0.2">
      <c r="A4" t="s">
        <v>527</v>
      </c>
      <c r="B4" t="s">
        <v>7</v>
      </c>
      <c r="C4" t="s">
        <v>472</v>
      </c>
      <c r="D4" t="s">
        <v>6</v>
      </c>
      <c r="E4">
        <v>3</v>
      </c>
      <c r="F4">
        <v>50</v>
      </c>
      <c r="G4">
        <v>32</v>
      </c>
      <c r="H4">
        <v>64</v>
      </c>
    </row>
    <row r="5" spans="1:8" x14ac:dyDescent="0.2">
      <c r="A5" t="s">
        <v>527</v>
      </c>
      <c r="B5" t="s">
        <v>7</v>
      </c>
      <c r="C5" t="s">
        <v>469</v>
      </c>
      <c r="D5" t="s">
        <v>6</v>
      </c>
      <c r="E5">
        <v>1</v>
      </c>
      <c r="F5">
        <v>50</v>
      </c>
      <c r="G5">
        <v>16</v>
      </c>
      <c r="H5">
        <v>32</v>
      </c>
    </row>
    <row r="6" spans="1:8" x14ac:dyDescent="0.2">
      <c r="A6" t="s">
        <v>527</v>
      </c>
      <c r="B6" t="s">
        <v>7</v>
      </c>
      <c r="C6" t="s">
        <v>469</v>
      </c>
      <c r="D6" t="s">
        <v>6</v>
      </c>
      <c r="E6">
        <v>2</v>
      </c>
      <c r="F6">
        <v>50</v>
      </c>
      <c r="G6">
        <v>11</v>
      </c>
      <c r="H6">
        <v>22</v>
      </c>
    </row>
    <row r="7" spans="1:8" x14ac:dyDescent="0.2">
      <c r="A7" t="s">
        <v>527</v>
      </c>
      <c r="B7" t="s">
        <v>7</v>
      </c>
      <c r="C7" t="s">
        <v>469</v>
      </c>
      <c r="D7" t="s">
        <v>6</v>
      </c>
      <c r="E7">
        <v>3</v>
      </c>
      <c r="F7">
        <v>50</v>
      </c>
      <c r="G7">
        <v>18</v>
      </c>
      <c r="H7">
        <v>36</v>
      </c>
    </row>
    <row r="8" spans="1:8" x14ac:dyDescent="0.2">
      <c r="A8" t="s">
        <v>569</v>
      </c>
      <c r="B8" t="s">
        <v>7</v>
      </c>
      <c r="C8" t="s">
        <v>472</v>
      </c>
      <c r="D8" t="s">
        <v>6</v>
      </c>
      <c r="E8">
        <v>1</v>
      </c>
      <c r="F8">
        <v>50</v>
      </c>
      <c r="G8">
        <v>29</v>
      </c>
      <c r="H8">
        <v>58</v>
      </c>
    </row>
    <row r="9" spans="1:8" x14ac:dyDescent="0.2">
      <c r="A9" t="s">
        <v>569</v>
      </c>
      <c r="B9" t="s">
        <v>7</v>
      </c>
      <c r="C9" t="s">
        <v>472</v>
      </c>
      <c r="D9" t="s">
        <v>6</v>
      </c>
      <c r="E9">
        <v>2</v>
      </c>
      <c r="F9">
        <v>50</v>
      </c>
      <c r="G9">
        <v>22</v>
      </c>
      <c r="H9">
        <v>44</v>
      </c>
    </row>
    <row r="10" spans="1:8" x14ac:dyDescent="0.2">
      <c r="A10" t="s">
        <v>569</v>
      </c>
      <c r="B10" t="s">
        <v>7</v>
      </c>
      <c r="C10" t="s">
        <v>472</v>
      </c>
      <c r="D10" t="s">
        <v>6</v>
      </c>
      <c r="E10">
        <v>3</v>
      </c>
      <c r="F10">
        <v>50</v>
      </c>
      <c r="G10">
        <v>26</v>
      </c>
      <c r="H10">
        <v>52</v>
      </c>
    </row>
    <row r="11" spans="1:8" x14ac:dyDescent="0.2">
      <c r="A11" t="s">
        <v>569</v>
      </c>
      <c r="B11" t="s">
        <v>7</v>
      </c>
      <c r="C11" t="s">
        <v>469</v>
      </c>
      <c r="D11" t="s">
        <v>6</v>
      </c>
      <c r="E11">
        <v>1</v>
      </c>
      <c r="F11">
        <v>50</v>
      </c>
      <c r="G11">
        <v>15</v>
      </c>
      <c r="H11">
        <v>30</v>
      </c>
    </row>
    <row r="12" spans="1:8" x14ac:dyDescent="0.2">
      <c r="A12" t="s">
        <v>569</v>
      </c>
      <c r="B12" t="s">
        <v>7</v>
      </c>
      <c r="C12" t="s">
        <v>469</v>
      </c>
      <c r="D12" t="s">
        <v>6</v>
      </c>
      <c r="E12">
        <v>2</v>
      </c>
      <c r="F12">
        <v>50</v>
      </c>
      <c r="G12">
        <v>8</v>
      </c>
      <c r="H12">
        <v>16</v>
      </c>
    </row>
    <row r="13" spans="1:8" x14ac:dyDescent="0.2">
      <c r="A13" t="s">
        <v>569</v>
      </c>
      <c r="B13" t="s">
        <v>7</v>
      </c>
      <c r="C13" t="s">
        <v>469</v>
      </c>
      <c r="D13" t="s">
        <v>6</v>
      </c>
      <c r="E13">
        <v>3</v>
      </c>
      <c r="F13">
        <v>50</v>
      </c>
      <c r="G13">
        <v>9</v>
      </c>
      <c r="H13">
        <v>18</v>
      </c>
    </row>
    <row r="14" spans="1:8" x14ac:dyDescent="0.2">
      <c r="A14" t="s">
        <v>570</v>
      </c>
      <c r="B14" t="s">
        <v>7</v>
      </c>
      <c r="C14" t="s">
        <v>472</v>
      </c>
      <c r="D14" t="s">
        <v>6</v>
      </c>
      <c r="E14">
        <v>1</v>
      </c>
      <c r="F14">
        <v>50</v>
      </c>
      <c r="G14">
        <v>18</v>
      </c>
      <c r="H14">
        <v>36</v>
      </c>
    </row>
    <row r="15" spans="1:8" x14ac:dyDescent="0.2">
      <c r="A15" t="s">
        <v>570</v>
      </c>
      <c r="B15" t="s">
        <v>7</v>
      </c>
      <c r="C15" t="s">
        <v>472</v>
      </c>
      <c r="D15" t="s">
        <v>6</v>
      </c>
      <c r="E15">
        <v>2</v>
      </c>
      <c r="F15">
        <v>50</v>
      </c>
      <c r="G15">
        <v>20</v>
      </c>
      <c r="H15">
        <v>40</v>
      </c>
    </row>
    <row r="16" spans="1:8" x14ac:dyDescent="0.2">
      <c r="A16" t="s">
        <v>570</v>
      </c>
      <c r="B16" t="s">
        <v>7</v>
      </c>
      <c r="C16" t="s">
        <v>472</v>
      </c>
      <c r="D16" t="s">
        <v>6</v>
      </c>
      <c r="E16">
        <v>3</v>
      </c>
      <c r="F16">
        <v>50</v>
      </c>
      <c r="G16">
        <v>20</v>
      </c>
      <c r="H16">
        <v>40</v>
      </c>
    </row>
    <row r="17" spans="1:8" x14ac:dyDescent="0.2">
      <c r="A17" t="s">
        <v>570</v>
      </c>
      <c r="B17" t="s">
        <v>7</v>
      </c>
      <c r="C17" t="s">
        <v>469</v>
      </c>
      <c r="D17" t="s">
        <v>6</v>
      </c>
      <c r="E17">
        <v>1</v>
      </c>
      <c r="F17">
        <v>50</v>
      </c>
      <c r="G17">
        <v>12</v>
      </c>
      <c r="H17">
        <v>24</v>
      </c>
    </row>
    <row r="18" spans="1:8" x14ac:dyDescent="0.2">
      <c r="A18" t="s">
        <v>570</v>
      </c>
      <c r="B18" t="s">
        <v>7</v>
      </c>
      <c r="C18" t="s">
        <v>469</v>
      </c>
      <c r="D18" t="s">
        <v>6</v>
      </c>
      <c r="E18">
        <v>2</v>
      </c>
      <c r="F18">
        <v>50</v>
      </c>
      <c r="G18">
        <v>8</v>
      </c>
      <c r="H18">
        <v>16</v>
      </c>
    </row>
    <row r="19" spans="1:8" x14ac:dyDescent="0.2">
      <c r="A19" t="s">
        <v>570</v>
      </c>
      <c r="B19" t="s">
        <v>7</v>
      </c>
      <c r="C19" t="s">
        <v>469</v>
      </c>
      <c r="D19" t="s">
        <v>6</v>
      </c>
      <c r="E19">
        <v>3</v>
      </c>
      <c r="F19">
        <v>50</v>
      </c>
      <c r="G19">
        <v>13</v>
      </c>
      <c r="H19">
        <v>26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22DC-897C-584F-A2CC-AE4D55198F95}">
  <dimension ref="A1:D7"/>
  <sheetViews>
    <sheetView workbookViewId="0">
      <selection sqref="A1:D7"/>
    </sheetView>
  </sheetViews>
  <sheetFormatPr baseColWidth="10" defaultRowHeight="16" x14ac:dyDescent="0.2"/>
  <sheetData>
    <row r="1" spans="1:4" x14ac:dyDescent="0.2">
      <c r="A1" s="23" t="s">
        <v>470</v>
      </c>
      <c r="B1" s="23" t="s">
        <v>29</v>
      </c>
      <c r="C1" s="23" t="s">
        <v>647</v>
      </c>
      <c r="D1" s="23" t="s">
        <v>648</v>
      </c>
    </row>
    <row r="2" spans="1:4" x14ac:dyDescent="0.2">
      <c r="A2" s="23" t="s">
        <v>7</v>
      </c>
      <c r="B2" s="23">
        <v>1</v>
      </c>
      <c r="C2" s="23">
        <v>37.474747499999999</v>
      </c>
      <c r="D2" s="23">
        <v>0.81111898000000004</v>
      </c>
    </row>
    <row r="3" spans="1:4" x14ac:dyDescent="0.2">
      <c r="A3" s="23" t="s">
        <v>7</v>
      </c>
      <c r="B3" s="23">
        <v>2</v>
      </c>
      <c r="C3" s="23">
        <v>49.656050299999997</v>
      </c>
      <c r="D3" s="23">
        <v>1.0747761499999999</v>
      </c>
    </row>
    <row r="4" spans="1:4" x14ac:dyDescent="0.2">
      <c r="A4" s="23" t="s">
        <v>7</v>
      </c>
      <c r="B4" s="23">
        <v>3</v>
      </c>
      <c r="C4" s="23">
        <v>51.473088300000001</v>
      </c>
      <c r="D4" s="23">
        <v>1.11410487</v>
      </c>
    </row>
    <row r="5" spans="1:4" x14ac:dyDescent="0.2">
      <c r="A5" s="23" t="s">
        <v>476</v>
      </c>
      <c r="B5" s="23">
        <v>1</v>
      </c>
      <c r="C5" s="23">
        <v>1.16959064</v>
      </c>
      <c r="D5" s="23">
        <v>2.5315109999999998E-2</v>
      </c>
    </row>
    <row r="6" spans="1:4" x14ac:dyDescent="0.2">
      <c r="A6" s="23" t="s">
        <v>476</v>
      </c>
      <c r="B6" s="23">
        <v>2</v>
      </c>
      <c r="C6" s="23">
        <v>20.995213700000001</v>
      </c>
      <c r="D6" s="23">
        <v>0.45442911000000002</v>
      </c>
    </row>
    <row r="7" spans="1:4" x14ac:dyDescent="0.2">
      <c r="A7" s="23" t="s">
        <v>476</v>
      </c>
      <c r="B7" s="23">
        <v>3</v>
      </c>
      <c r="C7" s="23">
        <v>20.5321578</v>
      </c>
      <c r="D7" s="23">
        <v>0.44440654000000002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6B26B-9A2E-D84F-A30E-2C381A192DE7}">
  <dimension ref="A1:H25"/>
  <sheetViews>
    <sheetView workbookViewId="0">
      <selection sqref="A1:H25"/>
    </sheetView>
  </sheetViews>
  <sheetFormatPr baseColWidth="10" defaultRowHeight="16" x14ac:dyDescent="0.2"/>
  <sheetData>
    <row r="1" spans="1:8" x14ac:dyDescent="0.2">
      <c r="A1" t="s">
        <v>0</v>
      </c>
      <c r="B1" t="s">
        <v>31</v>
      </c>
      <c r="C1" t="s">
        <v>470</v>
      </c>
      <c r="D1" t="s">
        <v>18</v>
      </c>
      <c r="E1" t="s">
        <v>1</v>
      </c>
      <c r="F1" t="s">
        <v>2</v>
      </c>
      <c r="G1" t="s">
        <v>3</v>
      </c>
      <c r="H1" t="s">
        <v>4</v>
      </c>
    </row>
    <row r="2" spans="1:8" x14ac:dyDescent="0.2">
      <c r="A2" t="s">
        <v>9</v>
      </c>
      <c r="B2" t="s">
        <v>44</v>
      </c>
      <c r="C2" t="s">
        <v>9</v>
      </c>
      <c r="D2">
        <v>1</v>
      </c>
      <c r="E2">
        <v>50</v>
      </c>
      <c r="F2" t="s">
        <v>6</v>
      </c>
      <c r="G2">
        <v>37</v>
      </c>
      <c r="H2">
        <v>74</v>
      </c>
    </row>
    <row r="3" spans="1:8" x14ac:dyDescent="0.2">
      <c r="A3" t="s">
        <v>9</v>
      </c>
      <c r="B3" t="s">
        <v>44</v>
      </c>
      <c r="C3" t="s">
        <v>9</v>
      </c>
      <c r="D3">
        <v>2</v>
      </c>
      <c r="E3">
        <v>50</v>
      </c>
      <c r="F3" t="s">
        <v>6</v>
      </c>
      <c r="G3">
        <v>32</v>
      </c>
      <c r="H3">
        <v>64</v>
      </c>
    </row>
    <row r="4" spans="1:8" x14ac:dyDescent="0.2">
      <c r="A4" t="s">
        <v>9</v>
      </c>
      <c r="B4" t="s">
        <v>44</v>
      </c>
      <c r="C4" t="s">
        <v>9</v>
      </c>
      <c r="D4">
        <v>3</v>
      </c>
      <c r="E4">
        <v>50</v>
      </c>
      <c r="F4" t="s">
        <v>6</v>
      </c>
      <c r="G4">
        <v>35</v>
      </c>
      <c r="H4">
        <v>70</v>
      </c>
    </row>
    <row r="5" spans="1:8" x14ac:dyDescent="0.2">
      <c r="A5" t="s">
        <v>9</v>
      </c>
      <c r="B5" t="s">
        <v>469</v>
      </c>
      <c r="C5" t="s">
        <v>636</v>
      </c>
      <c r="D5">
        <v>1</v>
      </c>
      <c r="E5">
        <v>50</v>
      </c>
      <c r="F5" t="s">
        <v>6</v>
      </c>
      <c r="G5">
        <v>11</v>
      </c>
      <c r="H5">
        <v>22</v>
      </c>
    </row>
    <row r="6" spans="1:8" x14ac:dyDescent="0.2">
      <c r="A6" t="s">
        <v>9</v>
      </c>
      <c r="B6" t="s">
        <v>469</v>
      </c>
      <c r="C6" t="s">
        <v>636</v>
      </c>
      <c r="D6">
        <v>2</v>
      </c>
      <c r="E6">
        <v>50</v>
      </c>
      <c r="F6" t="s">
        <v>6</v>
      </c>
      <c r="G6">
        <v>14</v>
      </c>
      <c r="H6">
        <v>28</v>
      </c>
    </row>
    <row r="7" spans="1:8" x14ac:dyDescent="0.2">
      <c r="A7" t="s">
        <v>9</v>
      </c>
      <c r="B7" t="s">
        <v>469</v>
      </c>
      <c r="C7" t="s">
        <v>636</v>
      </c>
      <c r="D7">
        <v>3</v>
      </c>
      <c r="E7">
        <v>50</v>
      </c>
      <c r="F7" t="s">
        <v>6</v>
      </c>
      <c r="G7">
        <v>17</v>
      </c>
      <c r="H7">
        <v>34</v>
      </c>
    </row>
    <row r="8" spans="1:8" x14ac:dyDescent="0.2">
      <c r="A8" t="s">
        <v>10</v>
      </c>
      <c r="B8" t="s">
        <v>44</v>
      </c>
      <c r="C8" t="s">
        <v>10</v>
      </c>
      <c r="D8">
        <v>1</v>
      </c>
      <c r="E8">
        <v>50</v>
      </c>
      <c r="F8" t="s">
        <v>6</v>
      </c>
      <c r="G8">
        <v>27</v>
      </c>
      <c r="H8">
        <v>54</v>
      </c>
    </row>
    <row r="9" spans="1:8" x14ac:dyDescent="0.2">
      <c r="A9" t="s">
        <v>10</v>
      </c>
      <c r="B9" t="s">
        <v>44</v>
      </c>
      <c r="C9" t="s">
        <v>10</v>
      </c>
      <c r="D9">
        <v>2</v>
      </c>
      <c r="E9">
        <v>50</v>
      </c>
      <c r="F9" t="s">
        <v>6</v>
      </c>
      <c r="G9">
        <v>30</v>
      </c>
      <c r="H9">
        <v>60</v>
      </c>
    </row>
    <row r="10" spans="1:8" x14ac:dyDescent="0.2">
      <c r="A10" t="s">
        <v>10</v>
      </c>
      <c r="B10" t="s">
        <v>44</v>
      </c>
      <c r="C10" t="s">
        <v>10</v>
      </c>
      <c r="D10">
        <v>3</v>
      </c>
      <c r="E10">
        <v>50</v>
      </c>
      <c r="F10" t="s">
        <v>6</v>
      </c>
      <c r="G10">
        <v>25</v>
      </c>
      <c r="H10">
        <v>50</v>
      </c>
    </row>
    <row r="11" spans="1:8" x14ac:dyDescent="0.2">
      <c r="A11" t="s">
        <v>10</v>
      </c>
      <c r="B11" t="s">
        <v>469</v>
      </c>
      <c r="C11" t="s">
        <v>637</v>
      </c>
      <c r="D11">
        <v>1</v>
      </c>
      <c r="E11">
        <v>50</v>
      </c>
      <c r="F11" t="s">
        <v>6</v>
      </c>
      <c r="G11">
        <v>13</v>
      </c>
      <c r="H11">
        <v>26</v>
      </c>
    </row>
    <row r="12" spans="1:8" x14ac:dyDescent="0.2">
      <c r="A12" t="s">
        <v>10</v>
      </c>
      <c r="B12" t="s">
        <v>469</v>
      </c>
      <c r="C12" t="s">
        <v>637</v>
      </c>
      <c r="D12">
        <v>2</v>
      </c>
      <c r="E12">
        <v>50</v>
      </c>
      <c r="F12" t="s">
        <v>6</v>
      </c>
      <c r="G12">
        <v>12</v>
      </c>
      <c r="H12">
        <v>24</v>
      </c>
    </row>
    <row r="13" spans="1:8" x14ac:dyDescent="0.2">
      <c r="A13" t="s">
        <v>10</v>
      </c>
      <c r="B13" t="s">
        <v>469</v>
      </c>
      <c r="C13" t="s">
        <v>637</v>
      </c>
      <c r="D13">
        <v>3</v>
      </c>
      <c r="E13">
        <v>50</v>
      </c>
      <c r="F13" t="s">
        <v>6</v>
      </c>
      <c r="G13">
        <v>8</v>
      </c>
      <c r="H13">
        <v>16</v>
      </c>
    </row>
    <row r="14" spans="1:8" x14ac:dyDescent="0.2">
      <c r="A14" t="s">
        <v>11</v>
      </c>
      <c r="B14" t="s">
        <v>44</v>
      </c>
      <c r="C14" t="s">
        <v>11</v>
      </c>
      <c r="D14">
        <v>1</v>
      </c>
      <c r="E14">
        <v>50</v>
      </c>
      <c r="F14" t="s">
        <v>6</v>
      </c>
      <c r="G14">
        <v>10</v>
      </c>
      <c r="H14">
        <v>20</v>
      </c>
    </row>
    <row r="15" spans="1:8" x14ac:dyDescent="0.2">
      <c r="A15" t="s">
        <v>11</v>
      </c>
      <c r="B15" t="s">
        <v>44</v>
      </c>
      <c r="C15" t="s">
        <v>11</v>
      </c>
      <c r="D15">
        <v>2</v>
      </c>
      <c r="E15">
        <v>50</v>
      </c>
      <c r="F15" t="s">
        <v>6</v>
      </c>
      <c r="G15">
        <v>11</v>
      </c>
      <c r="H15">
        <v>22</v>
      </c>
    </row>
    <row r="16" spans="1:8" x14ac:dyDescent="0.2">
      <c r="A16" t="s">
        <v>11</v>
      </c>
      <c r="B16" t="s">
        <v>44</v>
      </c>
      <c r="C16" t="s">
        <v>11</v>
      </c>
      <c r="D16">
        <v>3</v>
      </c>
      <c r="E16">
        <v>50</v>
      </c>
      <c r="F16" t="s">
        <v>6</v>
      </c>
      <c r="G16">
        <v>9</v>
      </c>
      <c r="H16">
        <v>18</v>
      </c>
    </row>
    <row r="17" spans="1:8" x14ac:dyDescent="0.2">
      <c r="A17" t="s">
        <v>11</v>
      </c>
      <c r="B17" t="s">
        <v>469</v>
      </c>
      <c r="C17" t="s">
        <v>638</v>
      </c>
      <c r="D17">
        <v>1</v>
      </c>
      <c r="E17">
        <v>50</v>
      </c>
      <c r="F17" t="s">
        <v>6</v>
      </c>
      <c r="G17">
        <v>12</v>
      </c>
      <c r="H17">
        <v>24</v>
      </c>
    </row>
    <row r="18" spans="1:8" x14ac:dyDescent="0.2">
      <c r="A18" t="s">
        <v>11</v>
      </c>
      <c r="B18" t="s">
        <v>469</v>
      </c>
      <c r="C18" t="s">
        <v>638</v>
      </c>
      <c r="D18">
        <v>2</v>
      </c>
      <c r="E18">
        <v>50</v>
      </c>
      <c r="F18" t="s">
        <v>6</v>
      </c>
      <c r="G18">
        <v>8</v>
      </c>
      <c r="H18">
        <v>16</v>
      </c>
    </row>
    <row r="19" spans="1:8" x14ac:dyDescent="0.2">
      <c r="A19" t="s">
        <v>11</v>
      </c>
      <c r="B19" t="s">
        <v>469</v>
      </c>
      <c r="C19" t="s">
        <v>638</v>
      </c>
      <c r="D19">
        <v>3</v>
      </c>
      <c r="E19">
        <v>50</v>
      </c>
      <c r="F19" t="s">
        <v>6</v>
      </c>
      <c r="G19">
        <v>4</v>
      </c>
      <c r="H19">
        <v>8</v>
      </c>
    </row>
    <row r="20" spans="1:8" x14ac:dyDescent="0.2">
      <c r="A20" t="s">
        <v>17</v>
      </c>
      <c r="B20" t="s">
        <v>44</v>
      </c>
      <c r="C20" t="s">
        <v>17</v>
      </c>
      <c r="D20">
        <v>1</v>
      </c>
      <c r="E20">
        <v>50</v>
      </c>
      <c r="F20" t="s">
        <v>6</v>
      </c>
      <c r="G20">
        <v>14</v>
      </c>
      <c r="H20">
        <v>28</v>
      </c>
    </row>
    <row r="21" spans="1:8" x14ac:dyDescent="0.2">
      <c r="A21" t="s">
        <v>17</v>
      </c>
      <c r="B21" t="s">
        <v>44</v>
      </c>
      <c r="C21" t="s">
        <v>17</v>
      </c>
      <c r="D21">
        <v>2</v>
      </c>
      <c r="E21">
        <v>50</v>
      </c>
      <c r="F21" t="s">
        <v>6</v>
      </c>
      <c r="G21">
        <v>9</v>
      </c>
      <c r="H21">
        <v>18</v>
      </c>
    </row>
    <row r="22" spans="1:8" x14ac:dyDescent="0.2">
      <c r="A22" t="s">
        <v>17</v>
      </c>
      <c r="B22" t="s">
        <v>44</v>
      </c>
      <c r="C22" t="s">
        <v>17</v>
      </c>
      <c r="D22">
        <v>3</v>
      </c>
      <c r="E22">
        <v>50</v>
      </c>
      <c r="F22" t="s">
        <v>6</v>
      </c>
      <c r="G22">
        <v>15</v>
      </c>
      <c r="H22">
        <v>30</v>
      </c>
    </row>
    <row r="23" spans="1:8" x14ac:dyDescent="0.2">
      <c r="A23" t="s">
        <v>17</v>
      </c>
      <c r="B23" t="s">
        <v>469</v>
      </c>
      <c r="C23" t="s">
        <v>639</v>
      </c>
      <c r="D23">
        <v>1</v>
      </c>
      <c r="E23">
        <v>50</v>
      </c>
      <c r="F23" t="s">
        <v>6</v>
      </c>
      <c r="G23">
        <v>20</v>
      </c>
      <c r="H23">
        <v>40</v>
      </c>
    </row>
    <row r="24" spans="1:8" x14ac:dyDescent="0.2">
      <c r="A24" t="s">
        <v>17</v>
      </c>
      <c r="B24" t="s">
        <v>469</v>
      </c>
      <c r="C24" t="s">
        <v>639</v>
      </c>
      <c r="D24">
        <v>2</v>
      </c>
      <c r="E24">
        <v>50</v>
      </c>
      <c r="F24" t="s">
        <v>6</v>
      </c>
      <c r="G24">
        <v>12</v>
      </c>
      <c r="H24">
        <v>24</v>
      </c>
    </row>
    <row r="25" spans="1:8" x14ac:dyDescent="0.2">
      <c r="A25" t="s">
        <v>17</v>
      </c>
      <c r="B25" t="s">
        <v>469</v>
      </c>
      <c r="C25" t="s">
        <v>639</v>
      </c>
      <c r="D25">
        <v>3</v>
      </c>
      <c r="E25">
        <v>50</v>
      </c>
      <c r="F25" t="s">
        <v>6</v>
      </c>
      <c r="G25">
        <v>18</v>
      </c>
      <c r="H25">
        <v>36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BAAD-1F3C-A943-BF7C-24BA627C9E9D}">
  <dimension ref="A1:G13"/>
  <sheetViews>
    <sheetView workbookViewId="0">
      <selection sqref="A1:G13"/>
    </sheetView>
  </sheetViews>
  <sheetFormatPr baseColWidth="10" defaultRowHeight="16" x14ac:dyDescent="0.2"/>
  <sheetData>
    <row r="1" spans="1:7" x14ac:dyDescent="0.2">
      <c r="A1" s="23" t="s">
        <v>0</v>
      </c>
      <c r="B1" s="23" t="s">
        <v>604</v>
      </c>
      <c r="C1" s="23" t="s">
        <v>2</v>
      </c>
      <c r="D1" s="23" t="s">
        <v>18</v>
      </c>
      <c r="E1" s="23" t="s">
        <v>1</v>
      </c>
      <c r="F1" s="23" t="s">
        <v>3</v>
      </c>
      <c r="G1" s="23" t="s">
        <v>4</v>
      </c>
    </row>
    <row r="2" spans="1:7" x14ac:dyDescent="0.2">
      <c r="A2" s="23" t="s">
        <v>7</v>
      </c>
      <c r="B2" s="23" t="s">
        <v>5</v>
      </c>
      <c r="C2" s="23" t="s">
        <v>640</v>
      </c>
      <c r="D2" s="23">
        <v>1</v>
      </c>
      <c r="E2" s="23">
        <v>30</v>
      </c>
      <c r="F2" s="23">
        <v>18</v>
      </c>
      <c r="G2" s="23">
        <v>60</v>
      </c>
    </row>
    <row r="3" spans="1:7" x14ac:dyDescent="0.2">
      <c r="A3" s="23" t="s">
        <v>7</v>
      </c>
      <c r="B3" s="23" t="s">
        <v>5</v>
      </c>
      <c r="C3" s="23" t="s">
        <v>640</v>
      </c>
      <c r="D3" s="23">
        <v>2</v>
      </c>
      <c r="E3" s="23">
        <v>30</v>
      </c>
      <c r="F3" s="23">
        <v>21</v>
      </c>
      <c r="G3" s="23">
        <v>70</v>
      </c>
    </row>
    <row r="4" spans="1:7" x14ac:dyDescent="0.2">
      <c r="A4" s="23" t="s">
        <v>7</v>
      </c>
      <c r="B4" s="23" t="s">
        <v>5</v>
      </c>
      <c r="C4" s="23" t="s">
        <v>640</v>
      </c>
      <c r="D4" s="23">
        <v>3</v>
      </c>
      <c r="E4" s="23">
        <v>30</v>
      </c>
      <c r="F4" s="23">
        <v>23</v>
      </c>
      <c r="G4" s="23">
        <v>76.666666699999993</v>
      </c>
    </row>
    <row r="5" spans="1:7" x14ac:dyDescent="0.2">
      <c r="A5" s="23" t="s">
        <v>7</v>
      </c>
      <c r="B5" s="23" t="s">
        <v>5</v>
      </c>
      <c r="C5" s="23" t="s">
        <v>641</v>
      </c>
      <c r="D5" s="23">
        <v>1</v>
      </c>
      <c r="E5" s="23">
        <v>30</v>
      </c>
      <c r="F5" s="23">
        <v>24</v>
      </c>
      <c r="G5" s="23">
        <v>80</v>
      </c>
    </row>
    <row r="6" spans="1:7" x14ac:dyDescent="0.2">
      <c r="A6" s="23" t="s">
        <v>7</v>
      </c>
      <c r="B6" s="23" t="s">
        <v>5</v>
      </c>
      <c r="C6" s="23" t="s">
        <v>641</v>
      </c>
      <c r="D6" s="23">
        <v>2</v>
      </c>
      <c r="E6" s="23">
        <v>30</v>
      </c>
      <c r="F6" s="23">
        <v>19</v>
      </c>
      <c r="G6" s="23">
        <v>63.3333333</v>
      </c>
    </row>
    <row r="7" spans="1:7" x14ac:dyDescent="0.2">
      <c r="A7" s="23" t="s">
        <v>7</v>
      </c>
      <c r="B7" s="23" t="s">
        <v>5</v>
      </c>
      <c r="C7" s="23" t="s">
        <v>641</v>
      </c>
      <c r="D7" s="23">
        <v>3</v>
      </c>
      <c r="E7" s="23">
        <v>30</v>
      </c>
      <c r="F7" s="23">
        <v>21</v>
      </c>
      <c r="G7" s="23">
        <v>70</v>
      </c>
    </row>
    <row r="8" spans="1:7" x14ac:dyDescent="0.2">
      <c r="A8" s="23" t="s">
        <v>7</v>
      </c>
      <c r="B8" s="23" t="s">
        <v>469</v>
      </c>
      <c r="C8" s="23" t="s">
        <v>640</v>
      </c>
      <c r="D8" s="23">
        <v>1</v>
      </c>
      <c r="E8" s="23">
        <v>30</v>
      </c>
      <c r="F8" s="23">
        <v>11</v>
      </c>
      <c r="G8" s="23">
        <v>36.6666667</v>
      </c>
    </row>
    <row r="9" spans="1:7" x14ac:dyDescent="0.2">
      <c r="A9" s="23" t="s">
        <v>7</v>
      </c>
      <c r="B9" s="23" t="s">
        <v>469</v>
      </c>
      <c r="C9" s="23" t="s">
        <v>640</v>
      </c>
      <c r="D9" s="23">
        <v>2</v>
      </c>
      <c r="E9" s="23">
        <v>30</v>
      </c>
      <c r="F9" s="23">
        <v>13</v>
      </c>
      <c r="G9" s="23">
        <v>43.3333333</v>
      </c>
    </row>
    <row r="10" spans="1:7" x14ac:dyDescent="0.2">
      <c r="A10" s="23" t="s">
        <v>7</v>
      </c>
      <c r="B10" s="23" t="s">
        <v>469</v>
      </c>
      <c r="C10" s="23" t="s">
        <v>640</v>
      </c>
      <c r="D10" s="23">
        <v>3</v>
      </c>
      <c r="E10" s="23">
        <v>30</v>
      </c>
      <c r="F10" s="23">
        <v>9</v>
      </c>
      <c r="G10" s="23">
        <v>30</v>
      </c>
    </row>
    <row r="11" spans="1:7" x14ac:dyDescent="0.2">
      <c r="A11" s="23" t="s">
        <v>7</v>
      </c>
      <c r="B11" s="23" t="s">
        <v>469</v>
      </c>
      <c r="C11" s="23" t="s">
        <v>641</v>
      </c>
      <c r="D11" s="23">
        <v>1</v>
      </c>
      <c r="E11" s="23">
        <v>30</v>
      </c>
      <c r="F11" s="23">
        <v>2</v>
      </c>
      <c r="G11" s="23">
        <v>6.6666666699999997</v>
      </c>
    </row>
    <row r="12" spans="1:7" x14ac:dyDescent="0.2">
      <c r="A12" s="23" t="s">
        <v>7</v>
      </c>
      <c r="B12" s="23" t="s">
        <v>469</v>
      </c>
      <c r="C12" s="23" t="s">
        <v>641</v>
      </c>
      <c r="D12" s="23">
        <v>2</v>
      </c>
      <c r="E12" s="23">
        <v>30</v>
      </c>
      <c r="F12" s="23">
        <v>5</v>
      </c>
      <c r="G12" s="23">
        <v>16.6666667</v>
      </c>
    </row>
    <row r="13" spans="1:7" x14ac:dyDescent="0.2">
      <c r="A13" s="23" t="s">
        <v>7</v>
      </c>
      <c r="B13" s="23" t="s">
        <v>469</v>
      </c>
      <c r="C13" s="23" t="s">
        <v>641</v>
      </c>
      <c r="D13" s="23">
        <v>3</v>
      </c>
      <c r="E13" s="23">
        <v>30</v>
      </c>
      <c r="F13" s="23">
        <v>3</v>
      </c>
      <c r="G13" s="23">
        <v>10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4A4A3-5EA1-0B42-93E6-84A1D1D52270}">
  <dimension ref="A1:G25"/>
  <sheetViews>
    <sheetView workbookViewId="0">
      <selection sqref="A1:G25"/>
    </sheetView>
  </sheetViews>
  <sheetFormatPr baseColWidth="10" defaultRowHeight="16" x14ac:dyDescent="0.2"/>
  <sheetData>
    <row r="1" spans="1:7" x14ac:dyDescent="0.2">
      <c r="A1" t="s">
        <v>0</v>
      </c>
      <c r="B1" t="s">
        <v>604</v>
      </c>
      <c r="C1" t="s">
        <v>2</v>
      </c>
      <c r="D1" t="s">
        <v>18</v>
      </c>
      <c r="E1" t="s">
        <v>1</v>
      </c>
      <c r="F1" t="s">
        <v>3</v>
      </c>
      <c r="G1" t="s">
        <v>4</v>
      </c>
    </row>
    <row r="2" spans="1:7" x14ac:dyDescent="0.2">
      <c r="A2" t="s">
        <v>7</v>
      </c>
      <c r="B2" t="s">
        <v>5</v>
      </c>
      <c r="C2" t="s">
        <v>642</v>
      </c>
      <c r="D2">
        <v>1</v>
      </c>
      <c r="E2">
        <v>30</v>
      </c>
      <c r="F2">
        <v>3</v>
      </c>
      <c r="G2">
        <v>10</v>
      </c>
    </row>
    <row r="3" spans="1:7" x14ac:dyDescent="0.2">
      <c r="A3" t="s">
        <v>7</v>
      </c>
      <c r="B3" t="s">
        <v>5</v>
      </c>
      <c r="C3" t="s">
        <v>643</v>
      </c>
      <c r="D3">
        <v>1</v>
      </c>
      <c r="E3">
        <v>30</v>
      </c>
      <c r="F3">
        <v>9</v>
      </c>
      <c r="G3">
        <v>30</v>
      </c>
    </row>
    <row r="4" spans="1:7" x14ac:dyDescent="0.2">
      <c r="A4" t="s">
        <v>7</v>
      </c>
      <c r="B4" t="s">
        <v>5</v>
      </c>
      <c r="C4" t="s">
        <v>500</v>
      </c>
      <c r="D4">
        <v>1</v>
      </c>
      <c r="E4">
        <v>30</v>
      </c>
      <c r="F4">
        <v>15</v>
      </c>
      <c r="G4">
        <v>50</v>
      </c>
    </row>
    <row r="5" spans="1:7" x14ac:dyDescent="0.2">
      <c r="A5" t="s">
        <v>7</v>
      </c>
      <c r="B5" t="s">
        <v>5</v>
      </c>
      <c r="C5" t="s">
        <v>498</v>
      </c>
      <c r="D5">
        <v>1</v>
      </c>
      <c r="E5">
        <v>30</v>
      </c>
      <c r="F5">
        <v>3</v>
      </c>
      <c r="G5">
        <v>10</v>
      </c>
    </row>
    <row r="6" spans="1:7" x14ac:dyDescent="0.2">
      <c r="A6" t="s">
        <v>7</v>
      </c>
      <c r="B6" t="s">
        <v>5</v>
      </c>
      <c r="C6" t="s">
        <v>642</v>
      </c>
      <c r="D6">
        <v>2</v>
      </c>
      <c r="E6">
        <v>30</v>
      </c>
      <c r="F6">
        <v>7</v>
      </c>
      <c r="G6">
        <v>23.333333329999999</v>
      </c>
    </row>
    <row r="7" spans="1:7" x14ac:dyDescent="0.2">
      <c r="A7" t="s">
        <v>7</v>
      </c>
      <c r="B7" t="s">
        <v>5</v>
      </c>
      <c r="C7" t="s">
        <v>643</v>
      </c>
      <c r="D7">
        <v>2</v>
      </c>
      <c r="E7">
        <v>30</v>
      </c>
      <c r="F7">
        <v>5</v>
      </c>
      <c r="G7">
        <v>16.666666670000001</v>
      </c>
    </row>
    <row r="8" spans="1:7" x14ac:dyDescent="0.2">
      <c r="A8" t="s">
        <v>7</v>
      </c>
      <c r="B8" t="s">
        <v>5</v>
      </c>
      <c r="C8" t="s">
        <v>500</v>
      </c>
      <c r="D8">
        <v>2</v>
      </c>
      <c r="E8">
        <v>30</v>
      </c>
      <c r="F8">
        <v>14</v>
      </c>
      <c r="G8">
        <v>46.666666669999998</v>
      </c>
    </row>
    <row r="9" spans="1:7" x14ac:dyDescent="0.2">
      <c r="A9" t="s">
        <v>7</v>
      </c>
      <c r="B9" t="s">
        <v>5</v>
      </c>
      <c r="C9" t="s">
        <v>498</v>
      </c>
      <c r="D9">
        <v>2</v>
      </c>
      <c r="E9">
        <v>30</v>
      </c>
      <c r="F9">
        <v>4</v>
      </c>
      <c r="G9">
        <v>13.33333333</v>
      </c>
    </row>
    <row r="10" spans="1:7" x14ac:dyDescent="0.2">
      <c r="A10" t="s">
        <v>7</v>
      </c>
      <c r="B10" t="s">
        <v>5</v>
      </c>
      <c r="C10" t="s">
        <v>642</v>
      </c>
      <c r="D10">
        <v>3</v>
      </c>
      <c r="E10">
        <v>30</v>
      </c>
      <c r="F10">
        <v>6</v>
      </c>
      <c r="G10">
        <v>20</v>
      </c>
    </row>
    <row r="11" spans="1:7" x14ac:dyDescent="0.2">
      <c r="A11" t="s">
        <v>7</v>
      </c>
      <c r="B11" t="s">
        <v>5</v>
      </c>
      <c r="C11" t="s">
        <v>643</v>
      </c>
      <c r="D11">
        <v>3</v>
      </c>
      <c r="E11">
        <v>30</v>
      </c>
      <c r="F11">
        <v>4</v>
      </c>
      <c r="G11">
        <v>13.33333333</v>
      </c>
    </row>
    <row r="12" spans="1:7" x14ac:dyDescent="0.2">
      <c r="A12" t="s">
        <v>7</v>
      </c>
      <c r="B12" t="s">
        <v>5</v>
      </c>
      <c r="C12" t="s">
        <v>500</v>
      </c>
      <c r="D12">
        <v>3</v>
      </c>
      <c r="E12">
        <v>30</v>
      </c>
      <c r="F12">
        <v>17</v>
      </c>
      <c r="G12">
        <v>56.666666669999998</v>
      </c>
    </row>
    <row r="13" spans="1:7" x14ac:dyDescent="0.2">
      <c r="A13" t="s">
        <v>7</v>
      </c>
      <c r="B13" t="s">
        <v>5</v>
      </c>
      <c r="C13" t="s">
        <v>498</v>
      </c>
      <c r="D13">
        <v>3</v>
      </c>
      <c r="E13">
        <v>30</v>
      </c>
      <c r="F13">
        <v>3</v>
      </c>
      <c r="G13">
        <v>10</v>
      </c>
    </row>
    <row r="14" spans="1:7" x14ac:dyDescent="0.2">
      <c r="A14" t="s">
        <v>7</v>
      </c>
      <c r="B14" t="s">
        <v>469</v>
      </c>
      <c r="C14" t="s">
        <v>642</v>
      </c>
      <c r="D14">
        <v>1</v>
      </c>
      <c r="E14">
        <v>30</v>
      </c>
      <c r="F14">
        <v>11</v>
      </c>
      <c r="G14">
        <v>36.666666669999998</v>
      </c>
    </row>
    <row r="15" spans="1:7" x14ac:dyDescent="0.2">
      <c r="A15" t="s">
        <v>7</v>
      </c>
      <c r="B15" t="s">
        <v>469</v>
      </c>
      <c r="C15" t="s">
        <v>643</v>
      </c>
      <c r="D15">
        <v>1</v>
      </c>
      <c r="E15">
        <v>30</v>
      </c>
      <c r="F15">
        <v>2</v>
      </c>
      <c r="G15">
        <v>6.6666666670000003</v>
      </c>
    </row>
    <row r="16" spans="1:7" x14ac:dyDescent="0.2">
      <c r="A16" t="s">
        <v>7</v>
      </c>
      <c r="B16" t="s">
        <v>469</v>
      </c>
      <c r="C16" t="s">
        <v>500</v>
      </c>
      <c r="D16">
        <v>1</v>
      </c>
      <c r="E16">
        <v>30</v>
      </c>
      <c r="F16">
        <v>0</v>
      </c>
      <c r="G16">
        <v>0</v>
      </c>
    </row>
    <row r="17" spans="1:7" x14ac:dyDescent="0.2">
      <c r="A17" t="s">
        <v>7</v>
      </c>
      <c r="B17" t="s">
        <v>469</v>
      </c>
      <c r="C17" t="s">
        <v>498</v>
      </c>
      <c r="D17">
        <v>1</v>
      </c>
      <c r="E17">
        <v>30</v>
      </c>
      <c r="F17">
        <v>17</v>
      </c>
      <c r="G17">
        <v>56.666666669999998</v>
      </c>
    </row>
    <row r="18" spans="1:7" x14ac:dyDescent="0.2">
      <c r="A18" t="s">
        <v>7</v>
      </c>
      <c r="B18" t="s">
        <v>469</v>
      </c>
      <c r="C18" t="s">
        <v>642</v>
      </c>
      <c r="D18">
        <v>2</v>
      </c>
      <c r="E18">
        <v>30</v>
      </c>
      <c r="F18">
        <v>13</v>
      </c>
      <c r="G18">
        <v>43.333333330000002</v>
      </c>
    </row>
    <row r="19" spans="1:7" x14ac:dyDescent="0.2">
      <c r="A19" t="s">
        <v>7</v>
      </c>
      <c r="B19" t="s">
        <v>469</v>
      </c>
      <c r="C19" t="s">
        <v>643</v>
      </c>
      <c r="D19">
        <v>2</v>
      </c>
      <c r="E19">
        <v>30</v>
      </c>
      <c r="F19">
        <v>4</v>
      </c>
      <c r="G19">
        <v>13.33333333</v>
      </c>
    </row>
    <row r="20" spans="1:7" x14ac:dyDescent="0.2">
      <c r="A20" t="s">
        <v>7</v>
      </c>
      <c r="B20" t="s">
        <v>469</v>
      </c>
      <c r="C20" t="s">
        <v>500</v>
      </c>
      <c r="D20">
        <v>2</v>
      </c>
      <c r="E20">
        <v>30</v>
      </c>
      <c r="F20">
        <v>1</v>
      </c>
      <c r="G20">
        <v>3.3333333330000001</v>
      </c>
    </row>
    <row r="21" spans="1:7" x14ac:dyDescent="0.2">
      <c r="A21" t="s">
        <v>7</v>
      </c>
      <c r="B21" t="s">
        <v>469</v>
      </c>
      <c r="C21" t="s">
        <v>498</v>
      </c>
      <c r="D21">
        <v>2</v>
      </c>
      <c r="E21">
        <v>30</v>
      </c>
      <c r="F21">
        <v>12</v>
      </c>
      <c r="G21">
        <v>40</v>
      </c>
    </row>
    <row r="22" spans="1:7" x14ac:dyDescent="0.2">
      <c r="A22" t="s">
        <v>7</v>
      </c>
      <c r="B22" t="s">
        <v>469</v>
      </c>
      <c r="C22" t="s">
        <v>642</v>
      </c>
      <c r="D22">
        <v>3</v>
      </c>
      <c r="E22">
        <v>30</v>
      </c>
      <c r="F22">
        <v>9</v>
      </c>
      <c r="G22">
        <v>30</v>
      </c>
    </row>
    <row r="23" spans="1:7" x14ac:dyDescent="0.2">
      <c r="A23" t="s">
        <v>7</v>
      </c>
      <c r="B23" t="s">
        <v>469</v>
      </c>
      <c r="C23" t="s">
        <v>643</v>
      </c>
      <c r="D23">
        <v>3</v>
      </c>
      <c r="E23">
        <v>30</v>
      </c>
      <c r="F23">
        <v>2</v>
      </c>
      <c r="G23">
        <v>6.6666666670000003</v>
      </c>
    </row>
    <row r="24" spans="1:7" x14ac:dyDescent="0.2">
      <c r="A24" t="s">
        <v>7</v>
      </c>
      <c r="B24" t="s">
        <v>469</v>
      </c>
      <c r="C24" t="s">
        <v>500</v>
      </c>
      <c r="D24">
        <v>3</v>
      </c>
      <c r="E24">
        <v>30</v>
      </c>
      <c r="F24">
        <v>1</v>
      </c>
      <c r="G24">
        <v>3.3333333330000001</v>
      </c>
    </row>
    <row r="25" spans="1:7" x14ac:dyDescent="0.2">
      <c r="A25" t="s">
        <v>7</v>
      </c>
      <c r="B25" t="s">
        <v>469</v>
      </c>
      <c r="C25" t="s">
        <v>498</v>
      </c>
      <c r="D25">
        <v>3</v>
      </c>
      <c r="E25">
        <v>30</v>
      </c>
      <c r="F25">
        <v>18</v>
      </c>
      <c r="G25">
        <v>60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1021-C1AF-5641-9F8B-2F36E95957C7}">
  <dimension ref="A1:E19"/>
  <sheetViews>
    <sheetView workbookViewId="0">
      <selection sqref="A1:E19"/>
    </sheetView>
  </sheetViews>
  <sheetFormatPr baseColWidth="10" defaultRowHeight="16" x14ac:dyDescent="0.2"/>
  <sheetData>
    <row r="1" spans="1:5" x14ac:dyDescent="0.2">
      <c r="A1" t="s">
        <v>31</v>
      </c>
      <c r="B1" t="s">
        <v>34</v>
      </c>
      <c r="C1" t="s">
        <v>613</v>
      </c>
      <c r="D1" t="s">
        <v>32</v>
      </c>
      <c r="E1" t="s">
        <v>614</v>
      </c>
    </row>
    <row r="2" spans="1:5" x14ac:dyDescent="0.2">
      <c r="A2" t="s">
        <v>469</v>
      </c>
      <c r="B2" t="s">
        <v>615</v>
      </c>
      <c r="C2">
        <v>7</v>
      </c>
      <c r="D2" t="s">
        <v>634</v>
      </c>
      <c r="E2">
        <v>1.5395961170000001</v>
      </c>
    </row>
    <row r="3" spans="1:5" x14ac:dyDescent="0.2">
      <c r="A3" t="s">
        <v>469</v>
      </c>
      <c r="B3" t="s">
        <v>616</v>
      </c>
      <c r="C3">
        <v>7</v>
      </c>
      <c r="D3" t="s">
        <v>634</v>
      </c>
      <c r="E3">
        <v>1.9435618939999999</v>
      </c>
    </row>
    <row r="4" spans="1:5" x14ac:dyDescent="0.2">
      <c r="A4" t="s">
        <v>469</v>
      </c>
      <c r="B4" t="s">
        <v>617</v>
      </c>
      <c r="C4">
        <v>7</v>
      </c>
      <c r="D4" t="s">
        <v>634</v>
      </c>
      <c r="E4">
        <v>1.1561000130000001</v>
      </c>
    </row>
    <row r="5" spans="1:5" x14ac:dyDescent="0.2">
      <c r="A5" t="s">
        <v>469</v>
      </c>
      <c r="B5" t="s">
        <v>618</v>
      </c>
      <c r="C5">
        <v>4</v>
      </c>
      <c r="D5" t="s">
        <v>634</v>
      </c>
      <c r="E5">
        <v>1.117095057</v>
      </c>
    </row>
    <row r="6" spans="1:5" x14ac:dyDescent="0.2">
      <c r="A6" t="s">
        <v>469</v>
      </c>
      <c r="B6" t="s">
        <v>619</v>
      </c>
      <c r="C6">
        <v>4</v>
      </c>
      <c r="D6" t="s">
        <v>634</v>
      </c>
      <c r="E6">
        <v>0.97205318699999999</v>
      </c>
    </row>
    <row r="7" spans="1:5" x14ac:dyDescent="0.2">
      <c r="A7" t="s">
        <v>469</v>
      </c>
      <c r="B7" t="s">
        <v>620</v>
      </c>
      <c r="C7">
        <v>4</v>
      </c>
      <c r="D7" t="s">
        <v>634</v>
      </c>
      <c r="E7">
        <v>1.712400092</v>
      </c>
    </row>
    <row r="8" spans="1:5" x14ac:dyDescent="0.2">
      <c r="A8" t="s">
        <v>469</v>
      </c>
      <c r="B8" t="s">
        <v>621</v>
      </c>
      <c r="C8">
        <v>1</v>
      </c>
      <c r="D8" t="s">
        <v>634</v>
      </c>
      <c r="E8">
        <v>0.76093443999999999</v>
      </c>
    </row>
    <row r="9" spans="1:5" x14ac:dyDescent="0.2">
      <c r="A9" t="s">
        <v>469</v>
      </c>
      <c r="B9" t="s">
        <v>622</v>
      </c>
      <c r="C9">
        <v>1</v>
      </c>
      <c r="D9" t="s">
        <v>634</v>
      </c>
      <c r="E9">
        <v>0.70318636599999995</v>
      </c>
    </row>
    <row r="10" spans="1:5" x14ac:dyDescent="0.2">
      <c r="A10" t="s">
        <v>469</v>
      </c>
      <c r="B10" t="s">
        <v>623</v>
      </c>
      <c r="C10">
        <v>1</v>
      </c>
      <c r="D10" t="s">
        <v>634</v>
      </c>
      <c r="E10">
        <v>0.54624182799999998</v>
      </c>
    </row>
    <row r="11" spans="1:5" x14ac:dyDescent="0.2">
      <c r="A11" t="s">
        <v>624</v>
      </c>
      <c r="B11" t="s">
        <v>625</v>
      </c>
      <c r="C11">
        <v>7</v>
      </c>
      <c r="D11" t="s">
        <v>634</v>
      </c>
      <c r="E11">
        <v>0.659885426</v>
      </c>
    </row>
    <row r="12" spans="1:5" x14ac:dyDescent="0.2">
      <c r="A12" t="s">
        <v>624</v>
      </c>
      <c r="B12" t="s">
        <v>626</v>
      </c>
      <c r="C12">
        <v>7</v>
      </c>
      <c r="D12" t="s">
        <v>634</v>
      </c>
      <c r="E12">
        <v>0.74217694899999997</v>
      </c>
    </row>
    <row r="13" spans="1:5" x14ac:dyDescent="0.2">
      <c r="A13" t="s">
        <v>624</v>
      </c>
      <c r="B13" t="s">
        <v>627</v>
      </c>
      <c r="C13">
        <v>7</v>
      </c>
      <c r="D13" t="s">
        <v>634</v>
      </c>
      <c r="E13">
        <v>1.652668177</v>
      </c>
    </row>
    <row r="14" spans="1:5" x14ac:dyDescent="0.2">
      <c r="A14" t="s">
        <v>624</v>
      </c>
      <c r="B14" t="s">
        <v>628</v>
      </c>
      <c r="C14">
        <v>4</v>
      </c>
      <c r="D14" t="s">
        <v>634</v>
      </c>
      <c r="E14">
        <v>0.72183016899999997</v>
      </c>
    </row>
    <row r="15" spans="1:5" x14ac:dyDescent="0.2">
      <c r="A15" t="s">
        <v>624</v>
      </c>
      <c r="B15" t="s">
        <v>629</v>
      </c>
      <c r="C15">
        <v>4</v>
      </c>
      <c r="D15" t="s">
        <v>634</v>
      </c>
      <c r="E15">
        <v>0.73396101199999997</v>
      </c>
    </row>
    <row r="16" spans="1:5" x14ac:dyDescent="0.2">
      <c r="A16" t="s">
        <v>624</v>
      </c>
      <c r="B16" t="s">
        <v>630</v>
      </c>
      <c r="C16">
        <v>4</v>
      </c>
      <c r="D16" t="s">
        <v>634</v>
      </c>
      <c r="E16">
        <v>0.75676367</v>
      </c>
    </row>
    <row r="17" spans="1:5" x14ac:dyDescent="0.2">
      <c r="A17" t="s">
        <v>624</v>
      </c>
      <c r="B17" t="s">
        <v>631</v>
      </c>
      <c r="C17">
        <v>1</v>
      </c>
      <c r="D17" t="s">
        <v>634</v>
      </c>
      <c r="E17">
        <v>0.70559760299999996</v>
      </c>
    </row>
    <row r="18" spans="1:5" x14ac:dyDescent="0.2">
      <c r="A18" t="s">
        <v>624</v>
      </c>
      <c r="B18" t="s">
        <v>632</v>
      </c>
      <c r="C18">
        <v>1</v>
      </c>
      <c r="D18" t="s">
        <v>634</v>
      </c>
      <c r="E18">
        <v>1.0174658089999999</v>
      </c>
    </row>
    <row r="19" spans="1:5" x14ac:dyDescent="0.2">
      <c r="A19" t="s">
        <v>624</v>
      </c>
      <c r="B19" t="s">
        <v>633</v>
      </c>
      <c r="C19">
        <v>1</v>
      </c>
      <c r="D19" t="s">
        <v>634</v>
      </c>
      <c r="E19">
        <v>0.743268975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07728-6175-6241-822D-335169DBB887}">
  <dimension ref="A1:F5"/>
  <sheetViews>
    <sheetView workbookViewId="0">
      <selection sqref="A1:A1048576"/>
    </sheetView>
  </sheetViews>
  <sheetFormatPr baseColWidth="10" defaultRowHeight="16" x14ac:dyDescent="0.2"/>
  <sheetData>
    <row r="1" spans="1:6" x14ac:dyDescent="0.2">
      <c r="A1" s="23" t="s">
        <v>31</v>
      </c>
      <c r="B1" s="23" t="s">
        <v>18</v>
      </c>
      <c r="C1" s="23" t="s">
        <v>1</v>
      </c>
      <c r="D1" s="23" t="s">
        <v>2</v>
      </c>
      <c r="E1" s="23" t="s">
        <v>3</v>
      </c>
      <c r="F1" s="23" t="s">
        <v>4</v>
      </c>
    </row>
    <row r="2" spans="1:6" x14ac:dyDescent="0.2">
      <c r="A2" s="23" t="s">
        <v>567</v>
      </c>
      <c r="B2" s="23">
        <v>1</v>
      </c>
      <c r="C2" s="23">
        <v>126</v>
      </c>
      <c r="D2" s="23" t="s">
        <v>649</v>
      </c>
      <c r="E2" s="23">
        <v>20</v>
      </c>
      <c r="F2" s="23">
        <v>15.8730159</v>
      </c>
    </row>
    <row r="3" spans="1:6" x14ac:dyDescent="0.2">
      <c r="A3" s="23" t="s">
        <v>567</v>
      </c>
      <c r="B3" s="23">
        <v>2</v>
      </c>
      <c r="C3" s="23">
        <v>151</v>
      </c>
      <c r="D3" s="23" t="s">
        <v>649</v>
      </c>
      <c r="E3" s="23">
        <v>20</v>
      </c>
      <c r="F3" s="23">
        <v>13.245033100000001</v>
      </c>
    </row>
    <row r="4" spans="1:6" x14ac:dyDescent="0.2">
      <c r="A4" s="23" t="s">
        <v>650</v>
      </c>
      <c r="B4" s="23">
        <v>1</v>
      </c>
      <c r="C4" s="23">
        <v>41</v>
      </c>
      <c r="D4" s="23" t="s">
        <v>649</v>
      </c>
      <c r="E4" s="23">
        <v>20</v>
      </c>
      <c r="F4" s="23">
        <v>48.780487800000003</v>
      </c>
    </row>
    <row r="5" spans="1:6" x14ac:dyDescent="0.2">
      <c r="A5" s="23" t="s">
        <v>650</v>
      </c>
      <c r="B5" s="23">
        <v>2</v>
      </c>
      <c r="C5" s="23">
        <v>55</v>
      </c>
      <c r="D5" s="23" t="s">
        <v>649</v>
      </c>
      <c r="E5" s="23">
        <v>20</v>
      </c>
      <c r="F5" s="23">
        <v>36.363636399999997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ED2E6-4584-5741-B4D9-7D42CCC021F2}">
  <dimension ref="A1:F10"/>
  <sheetViews>
    <sheetView workbookViewId="0">
      <selection sqref="A1:F10"/>
    </sheetView>
  </sheetViews>
  <sheetFormatPr baseColWidth="10" defaultRowHeight="16" x14ac:dyDescent="0.2"/>
  <sheetData>
    <row r="1" spans="1:6" x14ac:dyDescent="0.2">
      <c r="A1" t="s">
        <v>31</v>
      </c>
      <c r="B1" t="s">
        <v>18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567</v>
      </c>
      <c r="B2">
        <v>1</v>
      </c>
      <c r="C2">
        <v>50</v>
      </c>
      <c r="D2" t="s">
        <v>6</v>
      </c>
      <c r="E2">
        <v>23</v>
      </c>
      <c r="F2">
        <v>46</v>
      </c>
    </row>
    <row r="3" spans="1:6" x14ac:dyDescent="0.2">
      <c r="A3" t="s">
        <v>567</v>
      </c>
      <c r="B3">
        <v>2</v>
      </c>
      <c r="C3">
        <v>50</v>
      </c>
      <c r="D3" t="s">
        <v>6</v>
      </c>
      <c r="E3">
        <v>24</v>
      </c>
      <c r="F3">
        <v>48</v>
      </c>
    </row>
    <row r="4" spans="1:6" x14ac:dyDescent="0.2">
      <c r="A4" t="s">
        <v>567</v>
      </c>
      <c r="B4">
        <v>3</v>
      </c>
      <c r="C4">
        <v>50</v>
      </c>
      <c r="D4" t="s">
        <v>6</v>
      </c>
      <c r="E4">
        <v>26</v>
      </c>
      <c r="F4">
        <v>52</v>
      </c>
    </row>
    <row r="5" spans="1:6" x14ac:dyDescent="0.2">
      <c r="A5" t="s">
        <v>650</v>
      </c>
      <c r="B5">
        <v>1</v>
      </c>
      <c r="C5">
        <v>50</v>
      </c>
      <c r="D5" t="s">
        <v>6</v>
      </c>
      <c r="E5">
        <v>23</v>
      </c>
      <c r="F5">
        <v>46</v>
      </c>
    </row>
    <row r="6" spans="1:6" x14ac:dyDescent="0.2">
      <c r="A6" t="s">
        <v>650</v>
      </c>
      <c r="B6">
        <v>2</v>
      </c>
      <c r="C6">
        <v>50</v>
      </c>
      <c r="D6" t="s">
        <v>6</v>
      </c>
      <c r="E6">
        <v>25</v>
      </c>
      <c r="F6">
        <v>50</v>
      </c>
    </row>
    <row r="7" spans="1:6" x14ac:dyDescent="0.2">
      <c r="A7" t="s">
        <v>650</v>
      </c>
      <c r="B7">
        <v>3</v>
      </c>
      <c r="C7">
        <v>50</v>
      </c>
      <c r="D7" t="s">
        <v>6</v>
      </c>
      <c r="E7">
        <v>26</v>
      </c>
      <c r="F7">
        <v>52</v>
      </c>
    </row>
    <row r="8" spans="1:6" x14ac:dyDescent="0.2">
      <c r="A8" t="s">
        <v>651</v>
      </c>
      <c r="B8">
        <v>1</v>
      </c>
      <c r="C8">
        <v>50</v>
      </c>
      <c r="D8" t="s">
        <v>6</v>
      </c>
      <c r="E8">
        <v>14</v>
      </c>
      <c r="F8">
        <v>28</v>
      </c>
    </row>
    <row r="9" spans="1:6" x14ac:dyDescent="0.2">
      <c r="A9" t="s">
        <v>651</v>
      </c>
      <c r="B9">
        <v>2</v>
      </c>
      <c r="C9">
        <v>50</v>
      </c>
      <c r="D9" t="s">
        <v>6</v>
      </c>
      <c r="E9">
        <v>15</v>
      </c>
      <c r="F9">
        <v>30</v>
      </c>
    </row>
    <row r="10" spans="1:6" x14ac:dyDescent="0.2">
      <c r="A10" t="s">
        <v>651</v>
      </c>
      <c r="B10">
        <v>3</v>
      </c>
      <c r="C10">
        <v>50</v>
      </c>
      <c r="D10" t="s">
        <v>6</v>
      </c>
      <c r="E10">
        <v>18</v>
      </c>
      <c r="F10">
        <v>36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7739-6A3B-7744-8C93-C3C24A8055DD}">
  <dimension ref="A1:F5"/>
  <sheetViews>
    <sheetView workbookViewId="0">
      <selection sqref="A1:F5"/>
    </sheetView>
  </sheetViews>
  <sheetFormatPr baseColWidth="10" defaultRowHeight="16" x14ac:dyDescent="0.2"/>
  <sheetData>
    <row r="1" spans="1:6" x14ac:dyDescent="0.2">
      <c r="A1" t="s">
        <v>31</v>
      </c>
      <c r="B1" t="s">
        <v>18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650</v>
      </c>
      <c r="B2">
        <v>1</v>
      </c>
      <c r="C2">
        <v>20</v>
      </c>
      <c r="D2" t="s">
        <v>6</v>
      </c>
      <c r="E2">
        <v>14</v>
      </c>
      <c r="F2">
        <v>70</v>
      </c>
    </row>
    <row r="3" spans="1:6" x14ac:dyDescent="0.2">
      <c r="A3" t="s">
        <v>650</v>
      </c>
      <c r="B3">
        <v>2</v>
      </c>
      <c r="C3">
        <v>20</v>
      </c>
      <c r="D3" t="s">
        <v>6</v>
      </c>
      <c r="E3">
        <v>16</v>
      </c>
      <c r="F3">
        <v>80</v>
      </c>
    </row>
    <row r="4" spans="1:6" x14ac:dyDescent="0.2">
      <c r="A4" t="s">
        <v>651</v>
      </c>
      <c r="B4">
        <v>1</v>
      </c>
      <c r="C4">
        <v>20</v>
      </c>
      <c r="D4" t="s">
        <v>6</v>
      </c>
      <c r="E4">
        <v>8</v>
      </c>
      <c r="F4">
        <v>40</v>
      </c>
    </row>
    <row r="5" spans="1:6" x14ac:dyDescent="0.2">
      <c r="A5" t="s">
        <v>651</v>
      </c>
      <c r="B5">
        <v>2</v>
      </c>
      <c r="C5">
        <v>20</v>
      </c>
      <c r="D5" t="s">
        <v>6</v>
      </c>
      <c r="E5">
        <v>9</v>
      </c>
      <c r="F5">
        <v>45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96B1-D87C-E54A-9A55-FB19BA66B074}">
  <dimension ref="A1:F31"/>
  <sheetViews>
    <sheetView workbookViewId="0">
      <selection sqref="A1:F31"/>
    </sheetView>
  </sheetViews>
  <sheetFormatPr baseColWidth="10" defaultRowHeight="16" x14ac:dyDescent="0.2"/>
  <sheetData>
    <row r="1" spans="1:6" x14ac:dyDescent="0.2">
      <c r="A1" t="s">
        <v>0</v>
      </c>
      <c r="B1" t="s">
        <v>2</v>
      </c>
      <c r="C1" t="s">
        <v>18</v>
      </c>
      <c r="D1" t="s">
        <v>1</v>
      </c>
      <c r="E1" t="s">
        <v>3</v>
      </c>
      <c r="F1" t="s">
        <v>4</v>
      </c>
    </row>
    <row r="2" spans="1:6" x14ac:dyDescent="0.2">
      <c r="A2" t="s">
        <v>7</v>
      </c>
      <c r="B2" t="s">
        <v>652</v>
      </c>
      <c r="C2">
        <v>1</v>
      </c>
      <c r="D2">
        <v>50</v>
      </c>
      <c r="E2">
        <v>31</v>
      </c>
      <c r="F2">
        <v>62</v>
      </c>
    </row>
    <row r="3" spans="1:6" x14ac:dyDescent="0.2">
      <c r="A3" t="s">
        <v>7</v>
      </c>
      <c r="B3" t="s">
        <v>653</v>
      </c>
      <c r="C3">
        <v>1</v>
      </c>
      <c r="D3">
        <v>50</v>
      </c>
      <c r="E3">
        <v>50</v>
      </c>
      <c r="F3">
        <v>100</v>
      </c>
    </row>
    <row r="4" spans="1:6" x14ac:dyDescent="0.2">
      <c r="A4" t="s">
        <v>7</v>
      </c>
      <c r="B4" t="s">
        <v>654</v>
      </c>
      <c r="C4">
        <v>1</v>
      </c>
      <c r="D4">
        <v>50</v>
      </c>
      <c r="E4">
        <v>50</v>
      </c>
      <c r="F4">
        <v>100</v>
      </c>
    </row>
    <row r="5" spans="1:6" x14ac:dyDescent="0.2">
      <c r="A5" t="s">
        <v>7</v>
      </c>
      <c r="B5" t="s">
        <v>655</v>
      </c>
      <c r="C5">
        <v>1</v>
      </c>
      <c r="D5">
        <v>50</v>
      </c>
      <c r="E5">
        <v>21</v>
      </c>
      <c r="F5">
        <v>42</v>
      </c>
    </row>
    <row r="6" spans="1:6" x14ac:dyDescent="0.2">
      <c r="A6" t="s">
        <v>7</v>
      </c>
      <c r="B6" t="s">
        <v>656</v>
      </c>
      <c r="C6">
        <v>1</v>
      </c>
      <c r="D6">
        <v>50</v>
      </c>
      <c r="E6">
        <v>34</v>
      </c>
      <c r="F6">
        <v>68</v>
      </c>
    </row>
    <row r="7" spans="1:6" x14ac:dyDescent="0.2">
      <c r="A7" t="s">
        <v>7</v>
      </c>
      <c r="B7" t="s">
        <v>657</v>
      </c>
      <c r="C7">
        <v>1</v>
      </c>
      <c r="D7">
        <v>50</v>
      </c>
      <c r="E7">
        <v>46</v>
      </c>
      <c r="F7">
        <v>92</v>
      </c>
    </row>
    <row r="8" spans="1:6" x14ac:dyDescent="0.2">
      <c r="A8" t="s">
        <v>7</v>
      </c>
      <c r="B8" t="s">
        <v>658</v>
      </c>
      <c r="C8">
        <v>1</v>
      </c>
      <c r="D8">
        <v>50</v>
      </c>
      <c r="E8">
        <v>47</v>
      </c>
      <c r="F8">
        <v>94</v>
      </c>
    </row>
    <row r="9" spans="1:6" x14ac:dyDescent="0.2">
      <c r="A9" t="s">
        <v>7</v>
      </c>
      <c r="B9" t="s">
        <v>659</v>
      </c>
      <c r="C9">
        <v>1</v>
      </c>
      <c r="D9">
        <v>50</v>
      </c>
      <c r="E9">
        <v>47</v>
      </c>
      <c r="F9">
        <v>94</v>
      </c>
    </row>
    <row r="10" spans="1:6" x14ac:dyDescent="0.2">
      <c r="A10" t="s">
        <v>7</v>
      </c>
      <c r="B10" t="s">
        <v>660</v>
      </c>
      <c r="C10">
        <v>1</v>
      </c>
      <c r="D10">
        <v>50</v>
      </c>
      <c r="E10">
        <v>20</v>
      </c>
      <c r="F10">
        <v>40</v>
      </c>
    </row>
    <row r="11" spans="1:6" x14ac:dyDescent="0.2">
      <c r="A11" t="s">
        <v>7</v>
      </c>
      <c r="B11" t="s">
        <v>652</v>
      </c>
      <c r="C11">
        <v>2</v>
      </c>
      <c r="D11">
        <v>50</v>
      </c>
      <c r="E11">
        <v>30</v>
      </c>
      <c r="F11">
        <v>60</v>
      </c>
    </row>
    <row r="12" spans="1:6" x14ac:dyDescent="0.2">
      <c r="A12" t="s">
        <v>7</v>
      </c>
      <c r="B12" t="s">
        <v>653</v>
      </c>
      <c r="C12">
        <v>2</v>
      </c>
      <c r="D12">
        <v>50</v>
      </c>
      <c r="E12">
        <v>48</v>
      </c>
      <c r="F12">
        <v>96</v>
      </c>
    </row>
    <row r="13" spans="1:6" x14ac:dyDescent="0.2">
      <c r="A13" t="s">
        <v>7</v>
      </c>
      <c r="B13" t="s">
        <v>654</v>
      </c>
      <c r="C13">
        <v>2</v>
      </c>
      <c r="D13">
        <v>50</v>
      </c>
      <c r="E13">
        <v>49</v>
      </c>
      <c r="F13">
        <v>98</v>
      </c>
    </row>
    <row r="14" spans="1:6" x14ac:dyDescent="0.2">
      <c r="A14" t="s">
        <v>7</v>
      </c>
      <c r="B14" t="s">
        <v>655</v>
      </c>
      <c r="C14">
        <v>2</v>
      </c>
      <c r="D14">
        <v>50</v>
      </c>
      <c r="E14">
        <v>24</v>
      </c>
      <c r="F14">
        <v>48</v>
      </c>
    </row>
    <row r="15" spans="1:6" x14ac:dyDescent="0.2">
      <c r="A15" t="s">
        <v>7</v>
      </c>
      <c r="B15" t="s">
        <v>656</v>
      </c>
      <c r="C15">
        <v>2</v>
      </c>
      <c r="D15">
        <v>50</v>
      </c>
      <c r="E15">
        <v>34</v>
      </c>
      <c r="F15">
        <v>68</v>
      </c>
    </row>
    <row r="16" spans="1:6" x14ac:dyDescent="0.2">
      <c r="A16" t="s">
        <v>7</v>
      </c>
      <c r="B16" t="s">
        <v>657</v>
      </c>
      <c r="C16">
        <v>2</v>
      </c>
      <c r="D16">
        <v>50</v>
      </c>
      <c r="E16">
        <v>43</v>
      </c>
      <c r="F16">
        <v>86</v>
      </c>
    </row>
    <row r="17" spans="1:6" x14ac:dyDescent="0.2">
      <c r="A17" t="s">
        <v>7</v>
      </c>
      <c r="B17" t="s">
        <v>658</v>
      </c>
      <c r="C17">
        <v>2</v>
      </c>
      <c r="D17">
        <v>50</v>
      </c>
      <c r="E17">
        <v>50</v>
      </c>
      <c r="F17">
        <v>100</v>
      </c>
    </row>
    <row r="18" spans="1:6" x14ac:dyDescent="0.2">
      <c r="A18" t="s">
        <v>7</v>
      </c>
      <c r="B18" t="s">
        <v>659</v>
      </c>
      <c r="C18">
        <v>2</v>
      </c>
      <c r="D18">
        <v>50</v>
      </c>
      <c r="E18">
        <v>47</v>
      </c>
      <c r="F18">
        <v>94</v>
      </c>
    </row>
    <row r="19" spans="1:6" x14ac:dyDescent="0.2">
      <c r="A19" t="s">
        <v>7</v>
      </c>
      <c r="B19" t="s">
        <v>660</v>
      </c>
      <c r="C19">
        <v>2</v>
      </c>
      <c r="D19">
        <v>50</v>
      </c>
      <c r="E19">
        <v>21</v>
      </c>
      <c r="F19">
        <v>42</v>
      </c>
    </row>
    <row r="20" spans="1:6" x14ac:dyDescent="0.2">
      <c r="A20" t="s">
        <v>7</v>
      </c>
      <c r="B20" t="s">
        <v>652</v>
      </c>
      <c r="C20">
        <v>3</v>
      </c>
      <c r="D20">
        <v>50</v>
      </c>
      <c r="E20">
        <v>27</v>
      </c>
      <c r="F20">
        <v>54</v>
      </c>
    </row>
    <row r="21" spans="1:6" x14ac:dyDescent="0.2">
      <c r="A21" t="s">
        <v>7</v>
      </c>
      <c r="B21" t="s">
        <v>653</v>
      </c>
      <c r="C21">
        <v>3</v>
      </c>
      <c r="D21">
        <v>50</v>
      </c>
      <c r="E21">
        <v>50</v>
      </c>
      <c r="F21">
        <v>100</v>
      </c>
    </row>
    <row r="22" spans="1:6" x14ac:dyDescent="0.2">
      <c r="A22" t="s">
        <v>7</v>
      </c>
      <c r="B22" t="s">
        <v>654</v>
      </c>
      <c r="C22">
        <v>3</v>
      </c>
      <c r="D22">
        <v>50</v>
      </c>
      <c r="E22">
        <v>46</v>
      </c>
      <c r="F22">
        <v>92</v>
      </c>
    </row>
    <row r="23" spans="1:6" x14ac:dyDescent="0.2">
      <c r="A23" t="s">
        <v>7</v>
      </c>
      <c r="B23" t="s">
        <v>655</v>
      </c>
      <c r="C23">
        <v>3</v>
      </c>
      <c r="D23">
        <v>50</v>
      </c>
      <c r="E23">
        <v>20</v>
      </c>
      <c r="F23">
        <v>40</v>
      </c>
    </row>
    <row r="24" spans="1:6" x14ac:dyDescent="0.2">
      <c r="A24" t="s">
        <v>7</v>
      </c>
      <c r="B24" t="s">
        <v>656</v>
      </c>
      <c r="C24">
        <v>3</v>
      </c>
      <c r="D24">
        <v>50</v>
      </c>
      <c r="E24">
        <v>35</v>
      </c>
      <c r="F24">
        <v>70</v>
      </c>
    </row>
    <row r="25" spans="1:6" x14ac:dyDescent="0.2">
      <c r="A25" t="s">
        <v>7</v>
      </c>
      <c r="B25" t="s">
        <v>657</v>
      </c>
      <c r="C25">
        <v>3</v>
      </c>
      <c r="D25">
        <v>50</v>
      </c>
      <c r="E25">
        <v>41</v>
      </c>
      <c r="F25">
        <v>82</v>
      </c>
    </row>
    <row r="26" spans="1:6" x14ac:dyDescent="0.2">
      <c r="A26" t="s">
        <v>7</v>
      </c>
      <c r="B26" t="s">
        <v>658</v>
      </c>
      <c r="C26">
        <v>3</v>
      </c>
      <c r="D26">
        <v>50</v>
      </c>
      <c r="E26">
        <v>50</v>
      </c>
      <c r="F26">
        <v>100</v>
      </c>
    </row>
    <row r="27" spans="1:6" x14ac:dyDescent="0.2">
      <c r="A27" t="s">
        <v>7</v>
      </c>
      <c r="B27" t="s">
        <v>659</v>
      </c>
      <c r="C27">
        <v>3</v>
      </c>
      <c r="D27">
        <v>50</v>
      </c>
      <c r="E27">
        <v>46</v>
      </c>
      <c r="F27">
        <v>92</v>
      </c>
    </row>
    <row r="28" spans="1:6" x14ac:dyDescent="0.2">
      <c r="A28" t="s">
        <v>7</v>
      </c>
      <c r="B28" t="s">
        <v>660</v>
      </c>
      <c r="C28">
        <v>3</v>
      </c>
      <c r="D28">
        <v>50</v>
      </c>
      <c r="E28">
        <v>16</v>
      </c>
      <c r="F28">
        <v>32</v>
      </c>
    </row>
    <row r="29" spans="1:6" x14ac:dyDescent="0.2">
      <c r="A29" t="s">
        <v>7</v>
      </c>
      <c r="B29" t="s">
        <v>514</v>
      </c>
      <c r="C29">
        <v>1</v>
      </c>
      <c r="D29">
        <v>50</v>
      </c>
      <c r="E29">
        <v>24</v>
      </c>
      <c r="F29">
        <v>80</v>
      </c>
    </row>
    <row r="30" spans="1:6" x14ac:dyDescent="0.2">
      <c r="A30" t="s">
        <v>7</v>
      </c>
      <c r="B30" t="s">
        <v>514</v>
      </c>
      <c r="C30">
        <v>2</v>
      </c>
      <c r="D30">
        <v>50</v>
      </c>
      <c r="E30">
        <v>19</v>
      </c>
      <c r="F30">
        <v>63.333333330000002</v>
      </c>
    </row>
    <row r="31" spans="1:6" x14ac:dyDescent="0.2">
      <c r="A31" t="s">
        <v>7</v>
      </c>
      <c r="B31" t="s">
        <v>514</v>
      </c>
      <c r="C31">
        <v>3</v>
      </c>
      <c r="D31">
        <v>50</v>
      </c>
      <c r="E31">
        <v>21</v>
      </c>
      <c r="F31">
        <v>70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95AF-634B-9C4E-AD1E-3A0307EFF97A}">
  <dimension ref="A1:H16"/>
  <sheetViews>
    <sheetView workbookViewId="0">
      <selection sqref="A1:H16"/>
    </sheetView>
  </sheetViews>
  <sheetFormatPr baseColWidth="10" defaultRowHeight="16" x14ac:dyDescent="0.2"/>
  <sheetData>
    <row r="1" spans="1:8" x14ac:dyDescent="0.2">
      <c r="A1" t="s">
        <v>516</v>
      </c>
      <c r="B1" t="s">
        <v>525</v>
      </c>
      <c r="C1" t="s">
        <v>661</v>
      </c>
      <c r="D1" t="s">
        <v>2</v>
      </c>
      <c r="E1" t="s">
        <v>18</v>
      </c>
      <c r="F1" t="s">
        <v>1</v>
      </c>
      <c r="G1" t="s">
        <v>3</v>
      </c>
      <c r="H1" t="s">
        <v>4</v>
      </c>
    </row>
    <row r="2" spans="1:8" x14ac:dyDescent="0.2">
      <c r="A2" t="s">
        <v>518</v>
      </c>
      <c r="B2" t="s">
        <v>7</v>
      </c>
      <c r="C2" t="s">
        <v>662</v>
      </c>
      <c r="D2" t="s">
        <v>519</v>
      </c>
      <c r="E2">
        <v>1</v>
      </c>
      <c r="F2">
        <v>50</v>
      </c>
      <c r="G2">
        <v>34</v>
      </c>
      <c r="H2">
        <v>68</v>
      </c>
    </row>
    <row r="3" spans="1:8" x14ac:dyDescent="0.2">
      <c r="A3" t="s">
        <v>518</v>
      </c>
      <c r="B3" t="s">
        <v>7</v>
      </c>
      <c r="C3" t="s">
        <v>662</v>
      </c>
      <c r="D3" t="s">
        <v>519</v>
      </c>
      <c r="E3">
        <v>1</v>
      </c>
      <c r="F3">
        <v>50</v>
      </c>
      <c r="G3">
        <v>40</v>
      </c>
      <c r="H3">
        <v>80</v>
      </c>
    </row>
    <row r="4" spans="1:8" x14ac:dyDescent="0.2">
      <c r="A4" t="s">
        <v>518</v>
      </c>
      <c r="B4" t="s">
        <v>7</v>
      </c>
      <c r="C4" t="s">
        <v>662</v>
      </c>
      <c r="D4" t="s">
        <v>519</v>
      </c>
      <c r="E4">
        <v>1</v>
      </c>
      <c r="F4">
        <v>50</v>
      </c>
      <c r="G4">
        <v>39</v>
      </c>
      <c r="H4">
        <v>78</v>
      </c>
    </row>
    <row r="5" spans="1:8" x14ac:dyDescent="0.2">
      <c r="A5" t="s">
        <v>663</v>
      </c>
      <c r="B5" t="s">
        <v>7</v>
      </c>
      <c r="C5" t="s">
        <v>662</v>
      </c>
      <c r="D5" t="s">
        <v>519</v>
      </c>
      <c r="E5">
        <v>1</v>
      </c>
      <c r="F5">
        <v>50</v>
      </c>
      <c r="G5">
        <v>0</v>
      </c>
      <c r="H5">
        <v>0</v>
      </c>
    </row>
    <row r="6" spans="1:8" x14ac:dyDescent="0.2">
      <c r="A6" t="s">
        <v>663</v>
      </c>
      <c r="B6" t="s">
        <v>7</v>
      </c>
      <c r="C6" t="s">
        <v>662</v>
      </c>
      <c r="D6" t="s">
        <v>519</v>
      </c>
      <c r="E6">
        <v>2</v>
      </c>
      <c r="F6">
        <v>50</v>
      </c>
      <c r="G6">
        <v>0</v>
      </c>
      <c r="H6">
        <v>0</v>
      </c>
    </row>
    <row r="7" spans="1:8" x14ac:dyDescent="0.2">
      <c r="A7" t="s">
        <v>663</v>
      </c>
      <c r="B7" t="s">
        <v>7</v>
      </c>
      <c r="C7" t="s">
        <v>662</v>
      </c>
      <c r="D7" t="s">
        <v>519</v>
      </c>
      <c r="E7">
        <v>3</v>
      </c>
      <c r="F7">
        <v>50</v>
      </c>
      <c r="G7">
        <v>0</v>
      </c>
      <c r="H7">
        <v>0</v>
      </c>
    </row>
    <row r="8" spans="1:8" x14ac:dyDescent="0.2">
      <c r="A8" t="s">
        <v>663</v>
      </c>
      <c r="B8" t="s">
        <v>7</v>
      </c>
      <c r="C8" t="s">
        <v>664</v>
      </c>
      <c r="D8" t="s">
        <v>519</v>
      </c>
      <c r="E8">
        <v>1</v>
      </c>
      <c r="F8">
        <v>50</v>
      </c>
      <c r="G8">
        <v>9</v>
      </c>
      <c r="H8">
        <v>18</v>
      </c>
    </row>
    <row r="9" spans="1:8" x14ac:dyDescent="0.2">
      <c r="A9" t="s">
        <v>663</v>
      </c>
      <c r="B9" t="s">
        <v>7</v>
      </c>
      <c r="C9" t="s">
        <v>664</v>
      </c>
      <c r="D9" t="s">
        <v>519</v>
      </c>
      <c r="E9">
        <v>2</v>
      </c>
      <c r="F9">
        <v>50</v>
      </c>
      <c r="G9">
        <v>11</v>
      </c>
      <c r="H9">
        <v>22</v>
      </c>
    </row>
    <row r="10" spans="1:8" x14ac:dyDescent="0.2">
      <c r="A10" t="s">
        <v>663</v>
      </c>
      <c r="B10" t="s">
        <v>7</v>
      </c>
      <c r="C10" t="s">
        <v>664</v>
      </c>
      <c r="D10" t="s">
        <v>519</v>
      </c>
      <c r="E10">
        <v>3</v>
      </c>
      <c r="F10">
        <v>50</v>
      </c>
      <c r="G10">
        <v>7</v>
      </c>
      <c r="H10">
        <v>14</v>
      </c>
    </row>
    <row r="11" spans="1:8" x14ac:dyDescent="0.2">
      <c r="A11" t="s">
        <v>663</v>
      </c>
      <c r="B11" t="s">
        <v>7</v>
      </c>
      <c r="C11" t="s">
        <v>665</v>
      </c>
      <c r="D11" t="s">
        <v>519</v>
      </c>
      <c r="E11">
        <v>1</v>
      </c>
      <c r="F11">
        <v>50</v>
      </c>
      <c r="G11">
        <v>12</v>
      </c>
      <c r="H11">
        <v>24</v>
      </c>
    </row>
    <row r="12" spans="1:8" x14ac:dyDescent="0.2">
      <c r="A12" t="s">
        <v>663</v>
      </c>
      <c r="B12" t="s">
        <v>7</v>
      </c>
      <c r="C12" t="s">
        <v>665</v>
      </c>
      <c r="D12" t="s">
        <v>519</v>
      </c>
      <c r="E12">
        <v>2</v>
      </c>
      <c r="F12">
        <v>50</v>
      </c>
      <c r="G12">
        <v>11</v>
      </c>
      <c r="H12">
        <v>22</v>
      </c>
    </row>
    <row r="13" spans="1:8" x14ac:dyDescent="0.2">
      <c r="A13" t="s">
        <v>663</v>
      </c>
      <c r="B13" t="s">
        <v>7</v>
      </c>
      <c r="C13" t="s">
        <v>665</v>
      </c>
      <c r="D13" t="s">
        <v>519</v>
      </c>
      <c r="E13">
        <v>3</v>
      </c>
      <c r="F13">
        <v>50</v>
      </c>
      <c r="G13">
        <v>8</v>
      </c>
      <c r="H13">
        <v>16</v>
      </c>
    </row>
    <row r="14" spans="1:8" x14ac:dyDescent="0.2">
      <c r="A14" t="s">
        <v>663</v>
      </c>
      <c r="B14" t="s">
        <v>7</v>
      </c>
      <c r="C14" t="s">
        <v>666</v>
      </c>
      <c r="D14" t="s">
        <v>519</v>
      </c>
      <c r="E14">
        <v>1</v>
      </c>
      <c r="F14">
        <v>50</v>
      </c>
      <c r="G14">
        <v>3</v>
      </c>
      <c r="H14">
        <v>6</v>
      </c>
    </row>
    <row r="15" spans="1:8" x14ac:dyDescent="0.2">
      <c r="A15" t="s">
        <v>663</v>
      </c>
      <c r="B15" t="s">
        <v>7</v>
      </c>
      <c r="C15" t="s">
        <v>666</v>
      </c>
      <c r="D15" t="s">
        <v>519</v>
      </c>
      <c r="E15">
        <v>2</v>
      </c>
      <c r="F15">
        <v>50</v>
      </c>
      <c r="G15">
        <v>1</v>
      </c>
      <c r="H15">
        <v>2</v>
      </c>
    </row>
    <row r="16" spans="1:8" x14ac:dyDescent="0.2">
      <c r="A16" t="s">
        <v>663</v>
      </c>
      <c r="B16" t="s">
        <v>7</v>
      </c>
      <c r="C16" t="s">
        <v>666</v>
      </c>
      <c r="D16" t="s">
        <v>519</v>
      </c>
      <c r="E16">
        <v>3</v>
      </c>
      <c r="F16">
        <v>50</v>
      </c>
      <c r="G16">
        <v>0</v>
      </c>
      <c r="H16">
        <v>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C512-993A-1F4C-A8F6-216C7D667CC0}">
  <dimension ref="A1:M361"/>
  <sheetViews>
    <sheetView workbookViewId="0">
      <pane ySplit="1" topLeftCell="A2" activePane="bottomLeft" state="frozen"/>
      <selection pane="bottomLeft" activeCell="I16" sqref="I16"/>
    </sheetView>
  </sheetViews>
  <sheetFormatPr baseColWidth="10" defaultRowHeight="16" x14ac:dyDescent="0.2"/>
  <cols>
    <col min="2" max="2" width="14.5" customWidth="1"/>
    <col min="3" max="3" width="23.83203125" customWidth="1"/>
    <col min="4" max="4" width="28.1640625" customWidth="1"/>
    <col min="6" max="6" width="15.6640625" bestFit="1" customWidth="1"/>
    <col min="7" max="7" width="15.33203125" customWidth="1"/>
    <col min="10" max="10" width="12.1640625" bestFit="1" customWidth="1"/>
    <col min="11" max="11" width="14" customWidth="1"/>
    <col min="12" max="12" width="26.1640625" bestFit="1" customWidth="1"/>
  </cols>
  <sheetData>
    <row r="1" spans="1:13" x14ac:dyDescent="0.2">
      <c r="A1" t="s">
        <v>29</v>
      </c>
      <c r="B1" t="s">
        <v>524</v>
      </c>
      <c r="C1" t="s">
        <v>525</v>
      </c>
      <c r="D1" t="s">
        <v>526</v>
      </c>
      <c r="E1" t="s">
        <v>32</v>
      </c>
      <c r="F1" t="s">
        <v>34</v>
      </c>
      <c r="G1" t="s">
        <v>35</v>
      </c>
      <c r="H1" s="22" t="s">
        <v>37</v>
      </c>
      <c r="I1" s="22" t="s">
        <v>38</v>
      </c>
      <c r="J1" s="23" t="s">
        <v>39</v>
      </c>
      <c r="K1" s="22" t="s">
        <v>40</v>
      </c>
      <c r="L1" s="22" t="s">
        <v>667</v>
      </c>
    </row>
    <row r="2" spans="1:13" x14ac:dyDescent="0.2">
      <c r="A2" t="s">
        <v>42</v>
      </c>
      <c r="B2" t="s">
        <v>527</v>
      </c>
      <c r="C2" t="s">
        <v>546</v>
      </c>
      <c r="D2" t="s">
        <v>472</v>
      </c>
      <c r="E2" t="s">
        <v>50</v>
      </c>
      <c r="F2" t="s">
        <v>668</v>
      </c>
      <c r="G2">
        <v>32.300382377002101</v>
      </c>
      <c r="H2">
        <v>32.812967889979447</v>
      </c>
      <c r="I2">
        <v>13.353266630902997</v>
      </c>
      <c r="J2">
        <v>9.5557813519621968E-5</v>
      </c>
      <c r="K2">
        <v>3.6786831044413786E-3</v>
      </c>
      <c r="L2">
        <v>2.5976092750216052E-2</v>
      </c>
    </row>
    <row r="3" spans="1:13" x14ac:dyDescent="0.2">
      <c r="A3" t="s">
        <v>48</v>
      </c>
      <c r="B3" t="s">
        <v>527</v>
      </c>
      <c r="C3" t="s">
        <v>546</v>
      </c>
      <c r="D3" t="s">
        <v>472</v>
      </c>
      <c r="E3" t="s">
        <v>50</v>
      </c>
      <c r="F3" t="s">
        <v>668</v>
      </c>
      <c r="G3">
        <v>33.3255534029568</v>
      </c>
    </row>
    <row r="4" spans="1:13" x14ac:dyDescent="0.2">
      <c r="A4" t="s">
        <v>49</v>
      </c>
      <c r="B4" t="s">
        <v>527</v>
      </c>
      <c r="C4" t="s">
        <v>546</v>
      </c>
      <c r="D4" t="s">
        <v>472</v>
      </c>
      <c r="E4" t="s">
        <v>53</v>
      </c>
      <c r="F4" t="s">
        <v>668</v>
      </c>
      <c r="G4" t="s">
        <v>478</v>
      </c>
      <c r="H4">
        <v>33.462592383788099</v>
      </c>
      <c r="I4">
        <v>14.002891124711649</v>
      </c>
      <c r="J4">
        <v>6.0912965800453578E-5</v>
      </c>
      <c r="K4">
        <v>7.1430378206995796E-4</v>
      </c>
      <c r="L4">
        <v>8.5275995073042801E-2</v>
      </c>
    </row>
    <row r="5" spans="1:13" x14ac:dyDescent="0.2">
      <c r="A5" t="s">
        <v>51</v>
      </c>
      <c r="B5" t="s">
        <v>527</v>
      </c>
      <c r="C5" t="s">
        <v>546</v>
      </c>
      <c r="D5" t="s">
        <v>472</v>
      </c>
      <c r="E5" t="s">
        <v>53</v>
      </c>
      <c r="F5" t="s">
        <v>668</v>
      </c>
      <c r="G5">
        <v>33.462592383788099</v>
      </c>
    </row>
    <row r="6" spans="1:13" x14ac:dyDescent="0.2">
      <c r="A6" t="s">
        <v>52</v>
      </c>
      <c r="B6" t="s">
        <v>527</v>
      </c>
      <c r="C6" t="s">
        <v>546</v>
      </c>
      <c r="D6" t="s">
        <v>472</v>
      </c>
      <c r="E6" t="s">
        <v>528</v>
      </c>
      <c r="F6" t="s">
        <v>668</v>
      </c>
      <c r="G6" t="s">
        <v>478</v>
      </c>
      <c r="H6">
        <v>36.068108068100003</v>
      </c>
      <c r="I6">
        <v>16.608406809023553</v>
      </c>
      <c r="J6">
        <v>1.000855477415202E-5</v>
      </c>
      <c r="K6">
        <v>6.4736349021850981E-3</v>
      </c>
      <c r="L6">
        <v>1.5460486921765933E-3</v>
      </c>
    </row>
    <row r="7" spans="1:13" x14ac:dyDescent="0.2">
      <c r="A7" t="s">
        <v>54</v>
      </c>
      <c r="B7" t="s">
        <v>527</v>
      </c>
      <c r="C7" t="s">
        <v>546</v>
      </c>
      <c r="D7" t="s">
        <v>472</v>
      </c>
      <c r="E7" t="s">
        <v>528</v>
      </c>
      <c r="F7" t="s">
        <v>668</v>
      </c>
      <c r="G7">
        <v>36.068108068100003</v>
      </c>
    </row>
    <row r="8" spans="1:13" x14ac:dyDescent="0.2">
      <c r="A8" t="s">
        <v>55</v>
      </c>
      <c r="B8" t="s">
        <v>527</v>
      </c>
      <c r="C8" t="s">
        <v>546</v>
      </c>
      <c r="D8" t="s">
        <v>472</v>
      </c>
      <c r="E8" t="s">
        <v>6</v>
      </c>
      <c r="F8" t="s">
        <v>668</v>
      </c>
      <c r="G8">
        <v>24.254690088254701</v>
      </c>
      <c r="H8">
        <v>24.837081067819803</v>
      </c>
      <c r="I8">
        <v>5.3773798087433526</v>
      </c>
      <c r="J8">
        <v>2.4057327448279105E-2</v>
      </c>
      <c r="K8" s="24">
        <v>0.373462802472177</v>
      </c>
      <c r="L8" s="24">
        <v>6.4416930652876403E-2</v>
      </c>
      <c r="M8" s="1" t="s">
        <v>669</v>
      </c>
    </row>
    <row r="9" spans="1:13" x14ac:dyDescent="0.2">
      <c r="A9" t="s">
        <v>57</v>
      </c>
      <c r="B9" t="s">
        <v>527</v>
      </c>
      <c r="C9" t="s">
        <v>546</v>
      </c>
      <c r="D9" t="s">
        <v>472</v>
      </c>
      <c r="E9" t="s">
        <v>6</v>
      </c>
      <c r="F9" t="s">
        <v>668</v>
      </c>
      <c r="G9">
        <v>25.4194720473849</v>
      </c>
    </row>
    <row r="10" spans="1:13" x14ac:dyDescent="0.2">
      <c r="A10" t="s">
        <v>58</v>
      </c>
      <c r="B10" t="s">
        <v>527</v>
      </c>
      <c r="C10" t="s">
        <v>546</v>
      </c>
      <c r="D10" t="s">
        <v>472</v>
      </c>
      <c r="E10" t="s">
        <v>56</v>
      </c>
      <c r="F10" t="s">
        <v>668</v>
      </c>
      <c r="G10">
        <v>19.380809181478298</v>
      </c>
      <c r="H10">
        <v>19.45970125907645</v>
      </c>
    </row>
    <row r="11" spans="1:13" s="20" customFormat="1" x14ac:dyDescent="0.2">
      <c r="A11" s="20" t="s">
        <v>60</v>
      </c>
      <c r="B11" s="20" t="s">
        <v>527</v>
      </c>
      <c r="C11" s="20" t="s">
        <v>546</v>
      </c>
      <c r="D11" s="20" t="s">
        <v>472</v>
      </c>
      <c r="E11" s="20" t="s">
        <v>56</v>
      </c>
      <c r="F11" s="20" t="s">
        <v>668</v>
      </c>
      <c r="G11" s="20">
        <v>19.538593336674602</v>
      </c>
    </row>
    <row r="12" spans="1:13" x14ac:dyDescent="0.2">
      <c r="A12" t="s">
        <v>61</v>
      </c>
      <c r="B12" t="s">
        <v>527</v>
      </c>
      <c r="C12" t="s">
        <v>546</v>
      </c>
      <c r="D12" t="s">
        <v>472</v>
      </c>
      <c r="E12" t="s">
        <v>50</v>
      </c>
      <c r="F12" t="s">
        <v>670</v>
      </c>
      <c r="G12">
        <v>28.060800663393401</v>
      </c>
      <c r="H12">
        <v>28.256308534562002</v>
      </c>
      <c r="I12">
        <v>9.7041440153715541</v>
      </c>
      <c r="J12">
        <v>1.1988409499323353E-3</v>
      </c>
      <c r="K12">
        <v>4.6151704240521861E-2</v>
      </c>
    </row>
    <row r="13" spans="1:13" x14ac:dyDescent="0.2">
      <c r="A13" t="s">
        <v>62</v>
      </c>
      <c r="B13" t="s">
        <v>527</v>
      </c>
      <c r="C13" t="s">
        <v>546</v>
      </c>
      <c r="D13" t="s">
        <v>472</v>
      </c>
      <c r="E13" t="s">
        <v>50</v>
      </c>
      <c r="F13" t="s">
        <v>670</v>
      </c>
      <c r="G13">
        <v>28.4518164057306</v>
      </c>
    </row>
    <row r="14" spans="1:13" x14ac:dyDescent="0.2">
      <c r="A14" t="s">
        <v>63</v>
      </c>
      <c r="B14" t="s">
        <v>527</v>
      </c>
      <c r="C14" t="s">
        <v>546</v>
      </c>
      <c r="D14" t="s">
        <v>472</v>
      </c>
      <c r="E14" t="s">
        <v>53</v>
      </c>
      <c r="F14" t="s">
        <v>670</v>
      </c>
      <c r="G14">
        <v>28.8407303413519</v>
      </c>
      <c r="H14">
        <v>28.932678017843301</v>
      </c>
      <c r="I14">
        <v>10.380513498652853</v>
      </c>
      <c r="J14">
        <v>7.5016028243321217E-4</v>
      </c>
      <c r="K14">
        <v>8.796851702412449E-3</v>
      </c>
    </row>
    <row r="15" spans="1:13" x14ac:dyDescent="0.2">
      <c r="A15" t="s">
        <v>64</v>
      </c>
      <c r="B15" t="s">
        <v>527</v>
      </c>
      <c r="C15" t="s">
        <v>546</v>
      </c>
      <c r="D15" t="s">
        <v>472</v>
      </c>
      <c r="E15" t="s">
        <v>53</v>
      </c>
      <c r="F15" t="s">
        <v>670</v>
      </c>
      <c r="G15">
        <v>29.024625694334699</v>
      </c>
    </row>
    <row r="16" spans="1:13" x14ac:dyDescent="0.2">
      <c r="A16" t="s">
        <v>65</v>
      </c>
      <c r="B16" t="s">
        <v>527</v>
      </c>
      <c r="C16" t="s">
        <v>546</v>
      </c>
      <c r="D16" t="s">
        <v>472</v>
      </c>
      <c r="E16" t="s">
        <v>528</v>
      </c>
      <c r="F16" t="s">
        <v>670</v>
      </c>
      <c r="G16">
        <v>36.565563585070898</v>
      </c>
      <c r="H16">
        <v>36.81898457629395</v>
      </c>
      <c r="I16">
        <v>18.266820057103502</v>
      </c>
      <c r="J16">
        <v>3.1705838082948635E-6</v>
      </c>
      <c r="K16">
        <v>2.0507658163283204E-3</v>
      </c>
    </row>
    <row r="17" spans="1:11" x14ac:dyDescent="0.2">
      <c r="A17" t="s">
        <v>66</v>
      </c>
      <c r="B17" t="s">
        <v>527</v>
      </c>
      <c r="C17" t="s">
        <v>546</v>
      </c>
      <c r="D17" t="s">
        <v>472</v>
      </c>
      <c r="E17" t="s">
        <v>528</v>
      </c>
      <c r="F17" t="s">
        <v>670</v>
      </c>
      <c r="G17">
        <v>37.072405567517002</v>
      </c>
    </row>
    <row r="18" spans="1:11" x14ac:dyDescent="0.2">
      <c r="A18" t="s">
        <v>67</v>
      </c>
      <c r="B18" t="s">
        <v>527</v>
      </c>
      <c r="C18" t="s">
        <v>546</v>
      </c>
      <c r="D18" t="s">
        <v>472</v>
      </c>
      <c r="E18" t="s">
        <v>6</v>
      </c>
      <c r="F18" t="s">
        <v>670</v>
      </c>
      <c r="G18">
        <v>24.095575833990502</v>
      </c>
      <c r="H18">
        <v>24.111514084132253</v>
      </c>
      <c r="I18">
        <v>5.5593495649418045</v>
      </c>
      <c r="J18">
        <v>2.1206501353766737E-2</v>
      </c>
      <c r="K18" s="24">
        <v>0.32920695132219568</v>
      </c>
    </row>
    <row r="19" spans="1:11" x14ac:dyDescent="0.2">
      <c r="A19" t="s">
        <v>69</v>
      </c>
      <c r="B19" t="s">
        <v>527</v>
      </c>
      <c r="C19" t="s">
        <v>546</v>
      </c>
      <c r="D19" t="s">
        <v>472</v>
      </c>
      <c r="E19" t="s">
        <v>6</v>
      </c>
      <c r="F19" t="s">
        <v>670</v>
      </c>
      <c r="G19">
        <v>24.127452334274</v>
      </c>
    </row>
    <row r="20" spans="1:11" x14ac:dyDescent="0.2">
      <c r="A20" t="s">
        <v>70</v>
      </c>
      <c r="B20" t="s">
        <v>527</v>
      </c>
      <c r="C20" t="s">
        <v>546</v>
      </c>
      <c r="D20" t="s">
        <v>472</v>
      </c>
      <c r="E20" t="s">
        <v>56</v>
      </c>
      <c r="F20" t="s">
        <v>670</v>
      </c>
      <c r="G20">
        <v>18.628011509539199</v>
      </c>
      <c r="H20">
        <v>18.552164519190448</v>
      </c>
    </row>
    <row r="21" spans="1:11" s="20" customFormat="1" x14ac:dyDescent="0.2">
      <c r="A21" s="20" t="s">
        <v>71</v>
      </c>
      <c r="B21" s="20" t="s">
        <v>527</v>
      </c>
      <c r="C21" s="20" t="s">
        <v>546</v>
      </c>
      <c r="D21" s="20" t="s">
        <v>472</v>
      </c>
      <c r="E21" s="20" t="s">
        <v>56</v>
      </c>
      <c r="F21" s="20" t="s">
        <v>670</v>
      </c>
      <c r="G21" s="20">
        <v>18.476317528841701</v>
      </c>
    </row>
    <row r="22" spans="1:11" x14ac:dyDescent="0.2">
      <c r="A22" t="s">
        <v>76</v>
      </c>
      <c r="B22" t="s">
        <v>527</v>
      </c>
      <c r="C22" t="s">
        <v>546</v>
      </c>
      <c r="D22" t="s">
        <v>472</v>
      </c>
      <c r="E22" t="s">
        <v>50</v>
      </c>
      <c r="F22" t="s">
        <v>671</v>
      </c>
      <c r="G22">
        <v>28.9634889595443</v>
      </c>
      <c r="H22">
        <v>28.817588529443299</v>
      </c>
      <c r="I22">
        <v>6.1201772214901986</v>
      </c>
      <c r="J22">
        <v>1.4376165956031913E-2</v>
      </c>
      <c r="K22">
        <v>0.55343835172871958</v>
      </c>
    </row>
    <row r="23" spans="1:11" x14ac:dyDescent="0.2">
      <c r="A23" t="s">
        <v>78</v>
      </c>
      <c r="B23" t="s">
        <v>527</v>
      </c>
      <c r="C23" t="s">
        <v>546</v>
      </c>
      <c r="D23" t="s">
        <v>472</v>
      </c>
      <c r="E23" t="s">
        <v>50</v>
      </c>
      <c r="F23" t="s">
        <v>671</v>
      </c>
      <c r="G23">
        <v>28.671688099342301</v>
      </c>
    </row>
    <row r="24" spans="1:11" x14ac:dyDescent="0.2">
      <c r="A24" t="s">
        <v>79</v>
      </c>
      <c r="B24" t="s">
        <v>527</v>
      </c>
      <c r="C24" t="s">
        <v>546</v>
      </c>
      <c r="D24" t="s">
        <v>472</v>
      </c>
      <c r="E24" t="s">
        <v>53</v>
      </c>
      <c r="F24" t="s">
        <v>671</v>
      </c>
      <c r="G24">
        <v>28.930959039748998</v>
      </c>
      <c r="H24">
        <v>28.459705200216099</v>
      </c>
      <c r="I24">
        <v>5.7622938922629992</v>
      </c>
      <c r="J24">
        <v>1.8423693270291974E-2</v>
      </c>
      <c r="K24">
        <v>0.21604782511785686</v>
      </c>
    </row>
    <row r="25" spans="1:11" x14ac:dyDescent="0.2">
      <c r="A25" t="s">
        <v>80</v>
      </c>
      <c r="B25" t="s">
        <v>527</v>
      </c>
      <c r="C25" t="s">
        <v>546</v>
      </c>
      <c r="D25" t="s">
        <v>472</v>
      </c>
      <c r="E25" t="s">
        <v>53</v>
      </c>
      <c r="F25" t="s">
        <v>671</v>
      </c>
      <c r="G25">
        <v>27.9884513606832</v>
      </c>
    </row>
    <row r="26" spans="1:11" x14ac:dyDescent="0.2">
      <c r="A26" t="s">
        <v>81</v>
      </c>
      <c r="B26" t="s">
        <v>527</v>
      </c>
      <c r="C26" t="s">
        <v>546</v>
      </c>
      <c r="D26" t="s">
        <v>472</v>
      </c>
      <c r="E26" t="s">
        <v>528</v>
      </c>
      <c r="F26" t="s">
        <v>671</v>
      </c>
      <c r="G26">
        <v>38.8583868931849</v>
      </c>
      <c r="H26">
        <v>38.19209064724005</v>
      </c>
      <c r="I26">
        <v>15.49467933928695</v>
      </c>
      <c r="J26">
        <v>2.1658917431755055E-5</v>
      </c>
      <c r="K26">
        <v>1.4009207822078816E-2</v>
      </c>
    </row>
    <row r="27" spans="1:11" x14ac:dyDescent="0.2">
      <c r="A27" t="s">
        <v>82</v>
      </c>
      <c r="B27" t="s">
        <v>527</v>
      </c>
      <c r="C27" t="s">
        <v>546</v>
      </c>
      <c r="D27" t="s">
        <v>472</v>
      </c>
      <c r="E27" t="s">
        <v>528</v>
      </c>
      <c r="F27" t="s">
        <v>671</v>
      </c>
      <c r="G27">
        <v>37.525794401295201</v>
      </c>
    </row>
    <row r="28" spans="1:11" x14ac:dyDescent="0.2">
      <c r="A28" t="s">
        <v>83</v>
      </c>
      <c r="B28" t="s">
        <v>527</v>
      </c>
      <c r="C28" t="s">
        <v>546</v>
      </c>
      <c r="D28" t="s">
        <v>472</v>
      </c>
      <c r="E28" t="s">
        <v>6</v>
      </c>
      <c r="F28" t="s">
        <v>671</v>
      </c>
      <c r="G28">
        <v>25.4889176100769</v>
      </c>
      <c r="H28">
        <v>25.45386931494415</v>
      </c>
      <c r="I28">
        <v>2.7564580069910498</v>
      </c>
      <c r="J28">
        <v>0.14798696315658338</v>
      </c>
      <c r="K28" s="24">
        <v>2.2973302462056275</v>
      </c>
    </row>
    <row r="29" spans="1:11" x14ac:dyDescent="0.2">
      <c r="A29" t="s">
        <v>84</v>
      </c>
      <c r="B29" t="s">
        <v>527</v>
      </c>
      <c r="C29" t="s">
        <v>546</v>
      </c>
      <c r="D29" t="s">
        <v>472</v>
      </c>
      <c r="E29" t="s">
        <v>6</v>
      </c>
      <c r="F29" t="s">
        <v>671</v>
      </c>
      <c r="G29">
        <v>25.4188210198114</v>
      </c>
    </row>
    <row r="30" spans="1:11" x14ac:dyDescent="0.2">
      <c r="A30" t="s">
        <v>85</v>
      </c>
      <c r="B30" t="s">
        <v>527</v>
      </c>
      <c r="C30" t="s">
        <v>546</v>
      </c>
      <c r="D30" t="s">
        <v>472</v>
      </c>
      <c r="E30" t="s">
        <v>56</v>
      </c>
      <c r="F30" t="s">
        <v>671</v>
      </c>
      <c r="G30">
        <v>22.6700074933817</v>
      </c>
      <c r="H30">
        <v>22.6974113079531</v>
      </c>
    </row>
    <row r="31" spans="1:11" s="21" customFormat="1" ht="17" thickBot="1" x14ac:dyDescent="0.25">
      <c r="A31" s="21" t="s">
        <v>87</v>
      </c>
      <c r="B31" s="21" t="s">
        <v>527</v>
      </c>
      <c r="C31" s="21" t="s">
        <v>546</v>
      </c>
      <c r="D31" s="21" t="s">
        <v>472</v>
      </c>
      <c r="E31" s="21" t="s">
        <v>56</v>
      </c>
      <c r="F31" s="21" t="s">
        <v>671</v>
      </c>
      <c r="G31" s="21">
        <v>22.7248151225245</v>
      </c>
    </row>
    <row r="32" spans="1:11" x14ac:dyDescent="0.2">
      <c r="A32" t="s">
        <v>88</v>
      </c>
      <c r="B32" t="s">
        <v>663</v>
      </c>
      <c r="C32" t="s">
        <v>546</v>
      </c>
      <c r="D32" t="s">
        <v>472</v>
      </c>
      <c r="E32" t="s">
        <v>50</v>
      </c>
      <c r="F32" t="s">
        <v>672</v>
      </c>
      <c r="G32">
        <v>30.3615444320017</v>
      </c>
      <c r="H32">
        <v>29.6254526519804</v>
      </c>
      <c r="I32">
        <v>9.0839715505333487</v>
      </c>
      <c r="J32">
        <v>1.842689170639655E-3</v>
      </c>
      <c r="K32">
        <v>7.0937888479179714E-2</v>
      </c>
    </row>
    <row r="33" spans="1:11" x14ac:dyDescent="0.2">
      <c r="A33" t="s">
        <v>89</v>
      </c>
      <c r="B33" t="s">
        <v>663</v>
      </c>
      <c r="C33" t="s">
        <v>546</v>
      </c>
      <c r="D33" t="s">
        <v>472</v>
      </c>
      <c r="E33" t="s">
        <v>50</v>
      </c>
      <c r="F33" t="s">
        <v>672</v>
      </c>
      <c r="G33">
        <v>28.889360871959099</v>
      </c>
    </row>
    <row r="34" spans="1:11" x14ac:dyDescent="0.2">
      <c r="A34" t="s">
        <v>90</v>
      </c>
      <c r="B34" t="s">
        <v>663</v>
      </c>
      <c r="C34" t="s">
        <v>546</v>
      </c>
      <c r="D34" t="s">
        <v>472</v>
      </c>
      <c r="E34" t="s">
        <v>53</v>
      </c>
      <c r="F34" t="s">
        <v>672</v>
      </c>
      <c r="G34">
        <v>24.4175400831231</v>
      </c>
      <c r="H34">
        <v>24.332854343927451</v>
      </c>
      <c r="I34">
        <v>3.7913732424804003</v>
      </c>
      <c r="J34">
        <v>7.2224231468996036E-2</v>
      </c>
      <c r="K34">
        <v>0.84694680381193643</v>
      </c>
    </row>
    <row r="35" spans="1:11" x14ac:dyDescent="0.2">
      <c r="A35" t="s">
        <v>91</v>
      </c>
      <c r="B35" t="s">
        <v>663</v>
      </c>
      <c r="C35" t="s">
        <v>546</v>
      </c>
      <c r="D35" t="s">
        <v>472</v>
      </c>
      <c r="E35" t="s">
        <v>53</v>
      </c>
      <c r="F35" t="s">
        <v>672</v>
      </c>
      <c r="G35">
        <v>24.248168604731799</v>
      </c>
    </row>
    <row r="36" spans="1:11" x14ac:dyDescent="0.2">
      <c r="A36" t="s">
        <v>92</v>
      </c>
      <c r="B36" t="s">
        <v>663</v>
      </c>
      <c r="C36" t="s">
        <v>546</v>
      </c>
      <c r="D36" t="s">
        <v>472</v>
      </c>
      <c r="E36" t="s">
        <v>528</v>
      </c>
      <c r="F36" t="s">
        <v>672</v>
      </c>
      <c r="G36">
        <v>30.0806866259781</v>
      </c>
      <c r="H36">
        <v>30.084220212521149</v>
      </c>
      <c r="I36">
        <v>9.5427391110740984</v>
      </c>
      <c r="J36">
        <v>1.3407545725567151E-3</v>
      </c>
      <c r="K36">
        <v>0.86721367790114268</v>
      </c>
    </row>
    <row r="37" spans="1:11" x14ac:dyDescent="0.2">
      <c r="A37" t="s">
        <v>93</v>
      </c>
      <c r="B37" t="s">
        <v>663</v>
      </c>
      <c r="C37" t="s">
        <v>546</v>
      </c>
      <c r="D37" t="s">
        <v>472</v>
      </c>
      <c r="E37" t="s">
        <v>528</v>
      </c>
      <c r="F37" t="s">
        <v>672</v>
      </c>
      <c r="G37">
        <v>30.087753799064199</v>
      </c>
    </row>
    <row r="38" spans="1:11" x14ac:dyDescent="0.2">
      <c r="A38" t="s">
        <v>94</v>
      </c>
      <c r="B38" t="s">
        <v>663</v>
      </c>
      <c r="C38" t="s">
        <v>546</v>
      </c>
      <c r="D38" t="s">
        <v>472</v>
      </c>
      <c r="E38" t="s">
        <v>6</v>
      </c>
      <c r="F38" t="s">
        <v>672</v>
      </c>
      <c r="G38">
        <v>25.3071495464382</v>
      </c>
      <c r="H38">
        <v>25.300484823152001</v>
      </c>
      <c r="I38">
        <v>4.7590037217049499</v>
      </c>
      <c r="J38">
        <v>3.6931515569740753E-2</v>
      </c>
      <c r="K38">
        <v>0.57332001378261344</v>
      </c>
    </row>
    <row r="39" spans="1:11" x14ac:dyDescent="0.2">
      <c r="A39" t="s">
        <v>96</v>
      </c>
      <c r="B39" t="s">
        <v>663</v>
      </c>
      <c r="C39" t="s">
        <v>546</v>
      </c>
      <c r="D39" t="s">
        <v>472</v>
      </c>
      <c r="E39" t="s">
        <v>6</v>
      </c>
      <c r="F39" t="s">
        <v>672</v>
      </c>
      <c r="G39">
        <v>25.293820099865801</v>
      </c>
    </row>
    <row r="40" spans="1:11" x14ac:dyDescent="0.2">
      <c r="A40" t="s">
        <v>97</v>
      </c>
      <c r="B40" t="s">
        <v>663</v>
      </c>
      <c r="C40" t="s">
        <v>546</v>
      </c>
      <c r="D40" t="s">
        <v>472</v>
      </c>
      <c r="E40" t="s">
        <v>56</v>
      </c>
      <c r="F40" t="s">
        <v>672</v>
      </c>
      <c r="G40">
        <v>20.7340664799795</v>
      </c>
      <c r="H40">
        <v>20.541481101447051</v>
      </c>
    </row>
    <row r="41" spans="1:11" s="20" customFormat="1" x14ac:dyDescent="0.2">
      <c r="A41" s="20" t="s">
        <v>98</v>
      </c>
      <c r="B41" s="20" t="s">
        <v>663</v>
      </c>
      <c r="C41" s="20" t="s">
        <v>546</v>
      </c>
      <c r="D41" s="20" t="s">
        <v>472</v>
      </c>
      <c r="E41" s="20" t="s">
        <v>56</v>
      </c>
      <c r="F41" s="20" t="s">
        <v>672</v>
      </c>
      <c r="G41" s="20">
        <v>20.348895722914602</v>
      </c>
    </row>
    <row r="42" spans="1:11" x14ac:dyDescent="0.2">
      <c r="A42" t="s">
        <v>103</v>
      </c>
      <c r="B42" t="s">
        <v>663</v>
      </c>
      <c r="C42" t="s">
        <v>546</v>
      </c>
      <c r="D42" t="s">
        <v>472</v>
      </c>
      <c r="E42" t="s">
        <v>50</v>
      </c>
      <c r="F42" t="s">
        <v>673</v>
      </c>
      <c r="G42">
        <v>27.305299147578499</v>
      </c>
      <c r="H42">
        <v>27.229677385377947</v>
      </c>
      <c r="I42">
        <v>7.4773424748341988</v>
      </c>
      <c r="J42">
        <v>5.6117152668552338E-3</v>
      </c>
      <c r="K42">
        <v>0.21603384776983287</v>
      </c>
    </row>
    <row r="43" spans="1:11" x14ac:dyDescent="0.2">
      <c r="A43" t="s">
        <v>105</v>
      </c>
      <c r="B43" t="s">
        <v>663</v>
      </c>
      <c r="C43" t="s">
        <v>546</v>
      </c>
      <c r="D43" t="s">
        <v>472</v>
      </c>
      <c r="E43" t="s">
        <v>50</v>
      </c>
      <c r="F43" t="s">
        <v>673</v>
      </c>
      <c r="G43">
        <v>27.154055623177399</v>
      </c>
    </row>
    <row r="44" spans="1:11" x14ac:dyDescent="0.2">
      <c r="A44" t="s">
        <v>106</v>
      </c>
      <c r="B44" t="s">
        <v>663</v>
      </c>
      <c r="C44" t="s">
        <v>546</v>
      </c>
      <c r="D44" t="s">
        <v>472</v>
      </c>
      <c r="E44" t="s">
        <v>53</v>
      </c>
      <c r="F44" t="s">
        <v>673</v>
      </c>
      <c r="G44">
        <v>23.281952520854201</v>
      </c>
      <c r="H44">
        <v>23.42285580323145</v>
      </c>
      <c r="I44">
        <v>3.6705208926877013</v>
      </c>
      <c r="J44">
        <v>7.8534975319146161E-2</v>
      </c>
      <c r="K44">
        <v>0.92095055885161292</v>
      </c>
    </row>
    <row r="45" spans="1:11" x14ac:dyDescent="0.2">
      <c r="A45" t="s">
        <v>107</v>
      </c>
      <c r="B45" t="s">
        <v>663</v>
      </c>
      <c r="C45" t="s">
        <v>546</v>
      </c>
      <c r="D45" t="s">
        <v>472</v>
      </c>
      <c r="E45" t="s">
        <v>53</v>
      </c>
      <c r="F45" t="s">
        <v>673</v>
      </c>
      <c r="G45">
        <v>23.563759085608702</v>
      </c>
    </row>
    <row r="46" spans="1:11" x14ac:dyDescent="0.2">
      <c r="A46" t="s">
        <v>108</v>
      </c>
      <c r="B46" t="s">
        <v>663</v>
      </c>
      <c r="C46" t="s">
        <v>546</v>
      </c>
      <c r="D46" t="s">
        <v>472</v>
      </c>
      <c r="E46" t="s">
        <v>528</v>
      </c>
      <c r="F46" t="s">
        <v>673</v>
      </c>
      <c r="G46">
        <v>29.059460165896098</v>
      </c>
      <c r="H46">
        <v>29.0412382911545</v>
      </c>
      <c r="I46">
        <v>9.2889033806107513</v>
      </c>
      <c r="J46">
        <v>1.5986796826174526E-3</v>
      </c>
      <c r="K46">
        <v>1.034042259281474</v>
      </c>
    </row>
    <row r="47" spans="1:11" x14ac:dyDescent="0.2">
      <c r="A47" t="s">
        <v>109</v>
      </c>
      <c r="B47" t="s">
        <v>663</v>
      </c>
      <c r="C47" t="s">
        <v>546</v>
      </c>
      <c r="D47" t="s">
        <v>472</v>
      </c>
      <c r="E47" t="s">
        <v>528</v>
      </c>
      <c r="F47" t="s">
        <v>673</v>
      </c>
      <c r="G47">
        <v>29.023016416412901</v>
      </c>
    </row>
    <row r="48" spans="1:11" x14ac:dyDescent="0.2">
      <c r="A48" t="s">
        <v>110</v>
      </c>
      <c r="B48" t="s">
        <v>663</v>
      </c>
      <c r="C48" t="s">
        <v>546</v>
      </c>
      <c r="D48" t="s">
        <v>472</v>
      </c>
      <c r="E48" t="s">
        <v>6</v>
      </c>
      <c r="F48" t="s">
        <v>673</v>
      </c>
      <c r="G48">
        <v>25.1858248835651</v>
      </c>
      <c r="H48">
        <v>25.078431542492151</v>
      </c>
      <c r="I48">
        <v>5.3260966319484027</v>
      </c>
      <c r="J48">
        <v>2.4927869015393952E-2</v>
      </c>
      <c r="K48">
        <v>0.38697697581592005</v>
      </c>
    </row>
    <row r="49" spans="1:11" x14ac:dyDescent="0.2">
      <c r="A49" t="s">
        <v>111</v>
      </c>
      <c r="B49" t="s">
        <v>663</v>
      </c>
      <c r="C49" t="s">
        <v>546</v>
      </c>
      <c r="D49" t="s">
        <v>472</v>
      </c>
      <c r="E49" t="s">
        <v>6</v>
      </c>
      <c r="F49" t="s">
        <v>673</v>
      </c>
      <c r="G49">
        <v>24.971038201419201</v>
      </c>
    </row>
    <row r="50" spans="1:11" x14ac:dyDescent="0.2">
      <c r="A50" t="s">
        <v>112</v>
      </c>
      <c r="B50" t="s">
        <v>663</v>
      </c>
      <c r="C50" t="s">
        <v>546</v>
      </c>
      <c r="D50" t="s">
        <v>472</v>
      </c>
      <c r="E50" t="s">
        <v>56</v>
      </c>
      <c r="F50" t="s">
        <v>673</v>
      </c>
      <c r="G50">
        <v>19.942335075654398</v>
      </c>
      <c r="H50">
        <v>19.752334910543748</v>
      </c>
    </row>
    <row r="51" spans="1:11" s="20" customFormat="1" x14ac:dyDescent="0.2">
      <c r="A51" s="20" t="s">
        <v>114</v>
      </c>
      <c r="B51" s="20" t="s">
        <v>663</v>
      </c>
      <c r="C51" s="20" t="s">
        <v>546</v>
      </c>
      <c r="D51" s="20" t="s">
        <v>472</v>
      </c>
      <c r="E51" s="20" t="s">
        <v>56</v>
      </c>
      <c r="F51" s="20" t="s">
        <v>673</v>
      </c>
      <c r="G51" s="20">
        <v>19.562334745433098</v>
      </c>
    </row>
    <row r="52" spans="1:11" x14ac:dyDescent="0.2">
      <c r="A52" t="s">
        <v>115</v>
      </c>
      <c r="B52" t="s">
        <v>663</v>
      </c>
      <c r="C52" t="s">
        <v>546</v>
      </c>
      <c r="D52" t="s">
        <v>472</v>
      </c>
      <c r="E52" t="s">
        <v>50</v>
      </c>
      <c r="F52" t="s">
        <v>674</v>
      </c>
      <c r="G52">
        <v>22.1136890394144</v>
      </c>
      <c r="H52">
        <v>24.55811303488165</v>
      </c>
      <c r="I52">
        <v>3.8267676713551992</v>
      </c>
      <c r="J52">
        <v>7.0473873813153273E-2</v>
      </c>
      <c r="K52">
        <v>2.7130282637509877</v>
      </c>
    </row>
    <row r="53" spans="1:11" x14ac:dyDescent="0.2">
      <c r="A53" t="s">
        <v>116</v>
      </c>
      <c r="B53" t="s">
        <v>663</v>
      </c>
      <c r="C53" t="s">
        <v>546</v>
      </c>
      <c r="D53" t="s">
        <v>472</v>
      </c>
      <c r="E53" t="s">
        <v>50</v>
      </c>
      <c r="F53" t="s">
        <v>674</v>
      </c>
      <c r="G53">
        <v>27.002537030348901</v>
      </c>
    </row>
    <row r="54" spans="1:11" x14ac:dyDescent="0.2">
      <c r="A54" t="s">
        <v>117</v>
      </c>
      <c r="B54" t="s">
        <v>663</v>
      </c>
      <c r="C54" t="s">
        <v>546</v>
      </c>
      <c r="D54" t="s">
        <v>472</v>
      </c>
      <c r="E54" t="s">
        <v>53</v>
      </c>
      <c r="F54" t="s">
        <v>674</v>
      </c>
      <c r="G54">
        <v>24.153167044932101</v>
      </c>
      <c r="H54">
        <v>23.981939427500951</v>
      </c>
      <c r="I54">
        <v>3.2505940639744999</v>
      </c>
      <c r="J54">
        <v>0.10506877843098623</v>
      </c>
      <c r="K54">
        <v>1.232102637336451</v>
      </c>
    </row>
    <row r="55" spans="1:11" x14ac:dyDescent="0.2">
      <c r="A55" t="s">
        <v>118</v>
      </c>
      <c r="B55" t="s">
        <v>663</v>
      </c>
      <c r="C55" t="s">
        <v>546</v>
      </c>
      <c r="D55" t="s">
        <v>472</v>
      </c>
      <c r="E55" t="s">
        <v>53</v>
      </c>
      <c r="F55" t="s">
        <v>674</v>
      </c>
      <c r="G55">
        <v>23.810711810069801</v>
      </c>
    </row>
    <row r="56" spans="1:11" x14ac:dyDescent="0.2">
      <c r="A56" t="s">
        <v>119</v>
      </c>
      <c r="B56" t="s">
        <v>663</v>
      </c>
      <c r="C56" t="s">
        <v>546</v>
      </c>
      <c r="D56" t="s">
        <v>472</v>
      </c>
      <c r="E56" t="s">
        <v>528</v>
      </c>
      <c r="F56" t="s">
        <v>674</v>
      </c>
      <c r="G56">
        <v>29.997641880891599</v>
      </c>
      <c r="H56">
        <v>29.932688521484252</v>
      </c>
      <c r="I56">
        <v>9.2013431579578011</v>
      </c>
      <c r="J56">
        <v>1.6987118213556119E-3</v>
      </c>
      <c r="K56">
        <v>1.098744062817383</v>
      </c>
    </row>
    <row r="57" spans="1:11" x14ac:dyDescent="0.2">
      <c r="A57" t="s">
        <v>120</v>
      </c>
      <c r="B57" t="s">
        <v>663</v>
      </c>
      <c r="C57" t="s">
        <v>546</v>
      </c>
      <c r="D57" t="s">
        <v>472</v>
      </c>
      <c r="E57" t="s">
        <v>528</v>
      </c>
      <c r="F57" t="s">
        <v>674</v>
      </c>
      <c r="G57">
        <v>29.867735162076901</v>
      </c>
    </row>
    <row r="58" spans="1:11" x14ac:dyDescent="0.2">
      <c r="A58" t="s">
        <v>121</v>
      </c>
      <c r="B58" t="s">
        <v>663</v>
      </c>
      <c r="C58" t="s">
        <v>546</v>
      </c>
      <c r="D58" t="s">
        <v>472</v>
      </c>
      <c r="E58" t="s">
        <v>6</v>
      </c>
      <c r="F58" t="s">
        <v>674</v>
      </c>
      <c r="G58">
        <v>25.277916411837101</v>
      </c>
      <c r="H58">
        <v>25.197191368425202</v>
      </c>
      <c r="I58">
        <v>4.4658460048987507</v>
      </c>
      <c r="J58">
        <v>4.5252897980884457E-2</v>
      </c>
      <c r="K58">
        <v>0.7025000651573855</v>
      </c>
    </row>
    <row r="59" spans="1:11" x14ac:dyDescent="0.2">
      <c r="A59" t="s">
        <v>123</v>
      </c>
      <c r="B59" t="s">
        <v>663</v>
      </c>
      <c r="C59" t="s">
        <v>546</v>
      </c>
      <c r="D59" t="s">
        <v>472</v>
      </c>
      <c r="E59" t="s">
        <v>6</v>
      </c>
      <c r="F59" t="s">
        <v>674</v>
      </c>
      <c r="G59">
        <v>25.116466325013299</v>
      </c>
    </row>
    <row r="60" spans="1:11" x14ac:dyDescent="0.2">
      <c r="A60" t="s">
        <v>124</v>
      </c>
      <c r="B60" t="s">
        <v>663</v>
      </c>
      <c r="C60" t="s">
        <v>546</v>
      </c>
      <c r="D60" t="s">
        <v>472</v>
      </c>
      <c r="E60" t="s">
        <v>56</v>
      </c>
      <c r="F60" t="s">
        <v>674</v>
      </c>
      <c r="G60">
        <v>20.8102619997848</v>
      </c>
      <c r="H60">
        <v>20.731345363526451</v>
      </c>
    </row>
    <row r="61" spans="1:11" s="21" customFormat="1" ht="17" thickBot="1" x14ac:dyDescent="0.25">
      <c r="A61" s="21" t="s">
        <v>125</v>
      </c>
      <c r="B61" t="s">
        <v>663</v>
      </c>
      <c r="C61" s="21" t="s">
        <v>546</v>
      </c>
      <c r="D61" s="21" t="s">
        <v>472</v>
      </c>
      <c r="E61" s="21" t="s">
        <v>56</v>
      </c>
      <c r="F61" s="21" t="s">
        <v>674</v>
      </c>
      <c r="G61" s="21">
        <v>20.652428727268099</v>
      </c>
    </row>
    <row r="62" spans="1:11" x14ac:dyDescent="0.2">
      <c r="A62" t="s">
        <v>130</v>
      </c>
      <c r="B62" t="s">
        <v>663</v>
      </c>
      <c r="C62" t="s">
        <v>546</v>
      </c>
      <c r="D62" s="42" t="s">
        <v>519</v>
      </c>
      <c r="E62" t="s">
        <v>50</v>
      </c>
      <c r="F62" t="s">
        <v>675</v>
      </c>
      <c r="G62">
        <v>24.4204077237431</v>
      </c>
      <c r="H62">
        <v>24.627885890019851</v>
      </c>
      <c r="I62">
        <v>4.5046865424105995</v>
      </c>
      <c r="J62">
        <v>4.4050843584153933E-2</v>
      </c>
      <c r="K62">
        <v>1.6958225398924767</v>
      </c>
    </row>
    <row r="63" spans="1:11" x14ac:dyDescent="0.2">
      <c r="A63" t="s">
        <v>132</v>
      </c>
      <c r="B63" t="s">
        <v>663</v>
      </c>
      <c r="C63" t="s">
        <v>546</v>
      </c>
      <c r="D63" s="42" t="s">
        <v>519</v>
      </c>
      <c r="E63" t="s">
        <v>50</v>
      </c>
      <c r="F63" t="s">
        <v>675</v>
      </c>
      <c r="G63">
        <v>24.835364056296601</v>
      </c>
    </row>
    <row r="64" spans="1:11" x14ac:dyDescent="0.2">
      <c r="A64" t="s">
        <v>133</v>
      </c>
      <c r="B64" t="s">
        <v>663</v>
      </c>
      <c r="C64" t="s">
        <v>546</v>
      </c>
      <c r="D64" s="42" t="s">
        <v>519</v>
      </c>
      <c r="E64" t="s">
        <v>53</v>
      </c>
      <c r="F64" t="s">
        <v>675</v>
      </c>
      <c r="G64">
        <v>21.636528938094798</v>
      </c>
      <c r="H64">
        <v>21.582677563151101</v>
      </c>
      <c r="I64">
        <v>1.45947821554185</v>
      </c>
      <c r="J64">
        <v>0.36362461891221015</v>
      </c>
      <c r="K64">
        <v>4.2640911853417718</v>
      </c>
    </row>
    <row r="65" spans="1:11" x14ac:dyDescent="0.2">
      <c r="A65" t="s">
        <v>134</v>
      </c>
      <c r="B65" t="s">
        <v>663</v>
      </c>
      <c r="C65" t="s">
        <v>546</v>
      </c>
      <c r="D65" s="42" t="s">
        <v>519</v>
      </c>
      <c r="E65" t="s">
        <v>53</v>
      </c>
      <c r="F65" t="s">
        <v>675</v>
      </c>
      <c r="G65">
        <v>21.5288261882074</v>
      </c>
    </row>
    <row r="66" spans="1:11" x14ac:dyDescent="0.2">
      <c r="A66" t="s">
        <v>135</v>
      </c>
      <c r="B66" t="s">
        <v>663</v>
      </c>
      <c r="C66" t="s">
        <v>546</v>
      </c>
      <c r="D66" s="42" t="s">
        <v>519</v>
      </c>
      <c r="E66" t="s">
        <v>528</v>
      </c>
      <c r="F66" t="s">
        <v>675</v>
      </c>
      <c r="G66">
        <v>25.970498939520098</v>
      </c>
      <c r="H66">
        <v>26.057941744429897</v>
      </c>
      <c r="I66">
        <v>5.9347423968206456</v>
      </c>
      <c r="J66">
        <v>1.6347995971433212E-2</v>
      </c>
      <c r="K66">
        <v>10.574049869294742</v>
      </c>
    </row>
    <row r="67" spans="1:11" x14ac:dyDescent="0.2">
      <c r="A67" t="s">
        <v>136</v>
      </c>
      <c r="B67" t="s">
        <v>663</v>
      </c>
      <c r="C67" t="s">
        <v>546</v>
      </c>
      <c r="D67" s="42" t="s">
        <v>519</v>
      </c>
      <c r="E67" t="s">
        <v>528</v>
      </c>
      <c r="F67" t="s">
        <v>675</v>
      </c>
      <c r="G67">
        <v>26.145384549339699</v>
      </c>
    </row>
    <row r="68" spans="1:11" x14ac:dyDescent="0.2">
      <c r="A68" t="s">
        <v>137</v>
      </c>
      <c r="B68" t="s">
        <v>663</v>
      </c>
      <c r="C68" t="s">
        <v>546</v>
      </c>
      <c r="D68" s="42" t="s">
        <v>519</v>
      </c>
      <c r="E68" t="s">
        <v>6</v>
      </c>
      <c r="F68" t="s">
        <v>675</v>
      </c>
      <c r="G68">
        <v>16.397560767118399</v>
      </c>
      <c r="H68">
        <v>16.454081311937749</v>
      </c>
      <c r="I68">
        <v>-3.6691180356715023</v>
      </c>
      <c r="J68">
        <v>12.720804739151417</v>
      </c>
      <c r="K68">
        <v>197.47610775962042</v>
      </c>
    </row>
    <row r="69" spans="1:11" x14ac:dyDescent="0.2">
      <c r="A69" t="s">
        <v>138</v>
      </c>
      <c r="B69" t="s">
        <v>663</v>
      </c>
      <c r="C69" t="s">
        <v>546</v>
      </c>
      <c r="D69" s="42" t="s">
        <v>519</v>
      </c>
      <c r="E69" t="s">
        <v>6</v>
      </c>
      <c r="F69" t="s">
        <v>675</v>
      </c>
      <c r="G69">
        <v>16.510601856757098</v>
      </c>
    </row>
    <row r="70" spans="1:11" x14ac:dyDescent="0.2">
      <c r="A70" t="s">
        <v>139</v>
      </c>
      <c r="B70" t="s">
        <v>663</v>
      </c>
      <c r="C70" t="s">
        <v>546</v>
      </c>
      <c r="D70" s="42" t="s">
        <v>519</v>
      </c>
      <c r="E70" t="s">
        <v>56</v>
      </c>
      <c r="F70" t="s">
        <v>675</v>
      </c>
      <c r="G70">
        <v>20.0795215912567</v>
      </c>
      <c r="H70">
        <v>20.123199347609251</v>
      </c>
    </row>
    <row r="71" spans="1:11" s="20" customFormat="1" x14ac:dyDescent="0.2">
      <c r="A71" s="20" t="s">
        <v>141</v>
      </c>
      <c r="B71" s="20" t="s">
        <v>663</v>
      </c>
      <c r="C71" s="20" t="s">
        <v>546</v>
      </c>
      <c r="D71" s="43" t="s">
        <v>519</v>
      </c>
      <c r="E71" s="20" t="s">
        <v>56</v>
      </c>
      <c r="F71" s="20" t="s">
        <v>675</v>
      </c>
      <c r="G71" s="20">
        <v>20.166877103961799</v>
      </c>
    </row>
    <row r="72" spans="1:11" x14ac:dyDescent="0.2">
      <c r="A72" t="s">
        <v>142</v>
      </c>
      <c r="B72" t="s">
        <v>663</v>
      </c>
      <c r="C72" t="s">
        <v>546</v>
      </c>
      <c r="D72" s="42" t="s">
        <v>519</v>
      </c>
      <c r="E72" t="s">
        <v>50</v>
      </c>
      <c r="F72" t="s">
        <v>676</v>
      </c>
      <c r="G72">
        <v>23.719234418256399</v>
      </c>
      <c r="H72">
        <v>23.684813286308099</v>
      </c>
      <c r="I72">
        <v>4.1498194857985986</v>
      </c>
      <c r="J72">
        <v>5.6335202296643419E-2</v>
      </c>
      <c r="K72">
        <v>2.1687327204425255</v>
      </c>
    </row>
    <row r="73" spans="1:11" x14ac:dyDescent="0.2">
      <c r="A73" t="s">
        <v>143</v>
      </c>
      <c r="B73" t="s">
        <v>663</v>
      </c>
      <c r="C73" t="s">
        <v>546</v>
      </c>
      <c r="D73" s="42" t="s">
        <v>519</v>
      </c>
      <c r="E73" t="s">
        <v>50</v>
      </c>
      <c r="F73" t="s">
        <v>676</v>
      </c>
      <c r="G73">
        <v>23.6503921543598</v>
      </c>
    </row>
    <row r="74" spans="1:11" x14ac:dyDescent="0.2">
      <c r="A74" t="s">
        <v>144</v>
      </c>
      <c r="B74" t="s">
        <v>663</v>
      </c>
      <c r="C74" t="s">
        <v>546</v>
      </c>
      <c r="D74" s="42" t="s">
        <v>519</v>
      </c>
      <c r="E74" t="s">
        <v>53</v>
      </c>
      <c r="F74" t="s">
        <v>676</v>
      </c>
      <c r="G74">
        <v>20.744707955950201</v>
      </c>
      <c r="H74">
        <v>20.809532318264402</v>
      </c>
      <c r="I74">
        <v>1.2745385177549018</v>
      </c>
      <c r="J74">
        <v>0.41335736066611339</v>
      </c>
      <c r="K74">
        <v>4.847288622220753</v>
      </c>
    </row>
    <row r="75" spans="1:11" x14ac:dyDescent="0.2">
      <c r="A75" t="s">
        <v>145</v>
      </c>
      <c r="B75" t="s">
        <v>663</v>
      </c>
      <c r="C75" t="s">
        <v>546</v>
      </c>
      <c r="D75" s="42" t="s">
        <v>519</v>
      </c>
      <c r="E75" t="s">
        <v>53</v>
      </c>
      <c r="F75" t="s">
        <v>676</v>
      </c>
      <c r="G75">
        <v>20.8743566805786</v>
      </c>
    </row>
    <row r="76" spans="1:11" x14ac:dyDescent="0.2">
      <c r="A76" t="s">
        <v>146</v>
      </c>
      <c r="B76" t="s">
        <v>663</v>
      </c>
      <c r="C76" t="s">
        <v>546</v>
      </c>
      <c r="D76" s="42" t="s">
        <v>519</v>
      </c>
      <c r="E76" t="s">
        <v>528</v>
      </c>
      <c r="F76" t="s">
        <v>676</v>
      </c>
      <c r="G76">
        <v>25.3998268410474</v>
      </c>
      <c r="H76">
        <v>25.311054083218</v>
      </c>
      <c r="I76">
        <v>5.7760602827084995</v>
      </c>
      <c r="J76">
        <v>1.824872800564176E-2</v>
      </c>
      <c r="K76">
        <v>11.80346265805537</v>
      </c>
    </row>
    <row r="77" spans="1:11" x14ac:dyDescent="0.2">
      <c r="A77" t="s">
        <v>147</v>
      </c>
      <c r="B77" t="s">
        <v>663</v>
      </c>
      <c r="C77" t="s">
        <v>546</v>
      </c>
      <c r="D77" s="42" t="s">
        <v>519</v>
      </c>
      <c r="E77" t="s">
        <v>528</v>
      </c>
      <c r="F77" t="s">
        <v>676</v>
      </c>
      <c r="G77">
        <v>25.2222813253886</v>
      </c>
    </row>
    <row r="78" spans="1:11" x14ac:dyDescent="0.2">
      <c r="A78" t="s">
        <v>148</v>
      </c>
      <c r="B78" t="s">
        <v>663</v>
      </c>
      <c r="C78" t="s">
        <v>546</v>
      </c>
      <c r="D78" s="42" t="s">
        <v>519</v>
      </c>
      <c r="E78" t="s">
        <v>6</v>
      </c>
      <c r="F78" t="s">
        <v>676</v>
      </c>
      <c r="G78">
        <v>14.147256024765699</v>
      </c>
      <c r="H78">
        <v>14.182167316462401</v>
      </c>
      <c r="I78">
        <v>-5.3528264840470996</v>
      </c>
      <c r="J78">
        <v>40.865924968319945</v>
      </c>
      <c r="K78">
        <v>634.39727031600137</v>
      </c>
    </row>
    <row r="79" spans="1:11" x14ac:dyDescent="0.2">
      <c r="A79" t="s">
        <v>150</v>
      </c>
      <c r="B79" t="s">
        <v>663</v>
      </c>
      <c r="C79" t="s">
        <v>546</v>
      </c>
      <c r="D79" s="42" t="s">
        <v>519</v>
      </c>
      <c r="E79" t="s">
        <v>6</v>
      </c>
      <c r="F79" t="s">
        <v>676</v>
      </c>
      <c r="G79">
        <v>14.217078608159101</v>
      </c>
    </row>
    <row r="80" spans="1:11" x14ac:dyDescent="0.2">
      <c r="A80" t="s">
        <v>151</v>
      </c>
      <c r="B80" t="s">
        <v>663</v>
      </c>
      <c r="C80" t="s">
        <v>546</v>
      </c>
      <c r="D80" s="42" t="s">
        <v>519</v>
      </c>
      <c r="E80" t="s">
        <v>56</v>
      </c>
      <c r="F80" t="s">
        <v>676</v>
      </c>
      <c r="G80">
        <v>19.6611448144108</v>
      </c>
      <c r="H80">
        <v>19.534993800509501</v>
      </c>
    </row>
    <row r="81" spans="1:11" s="20" customFormat="1" x14ac:dyDescent="0.2">
      <c r="A81" s="20" t="s">
        <v>152</v>
      </c>
      <c r="B81" s="20" t="s">
        <v>663</v>
      </c>
      <c r="C81" s="20" t="s">
        <v>546</v>
      </c>
      <c r="D81" s="43" t="s">
        <v>519</v>
      </c>
      <c r="E81" s="20" t="s">
        <v>56</v>
      </c>
      <c r="F81" s="20" t="s">
        <v>676</v>
      </c>
      <c r="G81" s="20">
        <v>19.408842786608201</v>
      </c>
    </row>
    <row r="82" spans="1:11" x14ac:dyDescent="0.2">
      <c r="A82" t="s">
        <v>157</v>
      </c>
      <c r="B82" t="s">
        <v>663</v>
      </c>
      <c r="C82" t="s">
        <v>546</v>
      </c>
      <c r="D82" s="42" t="s">
        <v>519</v>
      </c>
      <c r="E82" t="s">
        <v>50</v>
      </c>
      <c r="F82" t="s">
        <v>677</v>
      </c>
      <c r="G82">
        <v>25.327361554390802</v>
      </c>
      <c r="H82">
        <v>25.484672316523501</v>
      </c>
      <c r="I82">
        <v>3.1699439635234512</v>
      </c>
      <c r="J82">
        <v>0.1111096507303663</v>
      </c>
      <c r="K82">
        <v>4.2773811981188805</v>
      </c>
    </row>
    <row r="83" spans="1:11" x14ac:dyDescent="0.2">
      <c r="A83" t="s">
        <v>160</v>
      </c>
      <c r="B83" t="s">
        <v>663</v>
      </c>
      <c r="C83" t="s">
        <v>546</v>
      </c>
      <c r="D83" s="42" t="s">
        <v>519</v>
      </c>
      <c r="E83" t="s">
        <v>50</v>
      </c>
      <c r="F83" t="s">
        <v>677</v>
      </c>
      <c r="G83">
        <v>25.6419830786562</v>
      </c>
    </row>
    <row r="84" spans="1:11" x14ac:dyDescent="0.2">
      <c r="A84" t="s">
        <v>161</v>
      </c>
      <c r="B84" t="s">
        <v>663</v>
      </c>
      <c r="C84" t="s">
        <v>546</v>
      </c>
      <c r="D84" s="42" t="s">
        <v>519</v>
      </c>
      <c r="E84" t="s">
        <v>53</v>
      </c>
      <c r="F84" t="s">
        <v>677</v>
      </c>
      <c r="G84">
        <v>23.030644968231201</v>
      </c>
      <c r="H84">
        <v>22.921612947468148</v>
      </c>
      <c r="I84">
        <v>0.60688459446809873</v>
      </c>
      <c r="J84">
        <v>0.65661308507436522</v>
      </c>
      <c r="K84">
        <v>7.6998583776354179</v>
      </c>
    </row>
    <row r="85" spans="1:11" x14ac:dyDescent="0.2">
      <c r="A85" t="s">
        <v>162</v>
      </c>
      <c r="B85" t="s">
        <v>663</v>
      </c>
      <c r="C85" t="s">
        <v>546</v>
      </c>
      <c r="D85" s="42" t="s">
        <v>519</v>
      </c>
      <c r="E85" t="s">
        <v>53</v>
      </c>
      <c r="F85" t="s">
        <v>677</v>
      </c>
      <c r="G85">
        <v>22.812580926705099</v>
      </c>
    </row>
    <row r="86" spans="1:11" x14ac:dyDescent="0.2">
      <c r="A86" t="s">
        <v>163</v>
      </c>
      <c r="B86" t="s">
        <v>663</v>
      </c>
      <c r="C86" t="s">
        <v>546</v>
      </c>
      <c r="D86" s="42" t="s">
        <v>519</v>
      </c>
      <c r="E86" t="s">
        <v>528</v>
      </c>
      <c r="F86" t="s">
        <v>677</v>
      </c>
      <c r="G86">
        <v>27.349474811209099</v>
      </c>
      <c r="H86">
        <v>27.336165799856449</v>
      </c>
      <c r="I86">
        <v>5.0214374468563996</v>
      </c>
      <c r="J86">
        <v>3.0789079651363224E-2</v>
      </c>
      <c r="K86">
        <v>19.914689496627073</v>
      </c>
    </row>
    <row r="87" spans="1:11" x14ac:dyDescent="0.2">
      <c r="A87" t="s">
        <v>164</v>
      </c>
      <c r="B87" t="s">
        <v>663</v>
      </c>
      <c r="C87" t="s">
        <v>546</v>
      </c>
      <c r="D87" s="42" t="s">
        <v>519</v>
      </c>
      <c r="E87" t="s">
        <v>528</v>
      </c>
      <c r="F87" t="s">
        <v>677</v>
      </c>
      <c r="G87">
        <v>27.322856788503799</v>
      </c>
    </row>
    <row r="88" spans="1:11" x14ac:dyDescent="0.2">
      <c r="A88" t="s">
        <v>165</v>
      </c>
      <c r="B88" t="s">
        <v>663</v>
      </c>
      <c r="C88" t="s">
        <v>546</v>
      </c>
      <c r="D88" s="42" t="s">
        <v>519</v>
      </c>
      <c r="E88" t="s">
        <v>6</v>
      </c>
      <c r="F88" t="s">
        <v>677</v>
      </c>
      <c r="G88">
        <v>16.931616807636299</v>
      </c>
      <c r="H88">
        <v>17.004828112555749</v>
      </c>
      <c r="I88">
        <v>-5.3099002404442999</v>
      </c>
      <c r="J88">
        <v>39.667903344857258</v>
      </c>
      <c r="K88">
        <v>615.79933944098855</v>
      </c>
    </row>
    <row r="89" spans="1:11" x14ac:dyDescent="0.2">
      <c r="A89" t="s">
        <v>166</v>
      </c>
      <c r="B89" t="s">
        <v>663</v>
      </c>
      <c r="C89" t="s">
        <v>546</v>
      </c>
      <c r="D89" s="42" t="s">
        <v>519</v>
      </c>
      <c r="E89" t="s">
        <v>6</v>
      </c>
      <c r="F89" t="s">
        <v>677</v>
      </c>
      <c r="G89">
        <v>17.0780394174752</v>
      </c>
    </row>
    <row r="90" spans="1:11" x14ac:dyDescent="0.2">
      <c r="A90" t="s">
        <v>167</v>
      </c>
      <c r="B90" t="s">
        <v>663</v>
      </c>
      <c r="C90" t="s">
        <v>546</v>
      </c>
      <c r="D90" s="42" t="s">
        <v>519</v>
      </c>
      <c r="E90" t="s">
        <v>56</v>
      </c>
      <c r="F90" t="s">
        <v>677</v>
      </c>
      <c r="G90">
        <v>22.322287647124998</v>
      </c>
      <c r="H90">
        <v>22.314728353000049</v>
      </c>
    </row>
    <row r="91" spans="1:11" s="21" customFormat="1" ht="17" thickBot="1" x14ac:dyDescent="0.25">
      <c r="A91" s="21" t="s">
        <v>169</v>
      </c>
      <c r="B91" t="s">
        <v>663</v>
      </c>
      <c r="C91" s="21" t="s">
        <v>546</v>
      </c>
      <c r="D91" s="44" t="s">
        <v>519</v>
      </c>
      <c r="E91" s="21" t="s">
        <v>56</v>
      </c>
      <c r="F91" s="21" t="s">
        <v>677</v>
      </c>
      <c r="G91" s="21">
        <v>22.3071690588751</v>
      </c>
    </row>
    <row r="92" spans="1:11" x14ac:dyDescent="0.2">
      <c r="A92" t="s">
        <v>170</v>
      </c>
      <c r="B92" t="s">
        <v>663</v>
      </c>
      <c r="C92" t="s">
        <v>546</v>
      </c>
      <c r="D92" s="42" t="s">
        <v>534</v>
      </c>
      <c r="E92" t="s">
        <v>50</v>
      </c>
      <c r="F92" t="s">
        <v>678</v>
      </c>
      <c r="G92">
        <v>26.5548913696413</v>
      </c>
      <c r="H92">
        <v>26.431557651080851</v>
      </c>
      <c r="I92">
        <v>2.9218448677390541</v>
      </c>
      <c r="J92">
        <v>0.13195840336160347</v>
      </c>
      <c r="K92">
        <v>5.0799943097872537</v>
      </c>
    </row>
    <row r="93" spans="1:11" x14ac:dyDescent="0.2">
      <c r="A93" t="s">
        <v>171</v>
      </c>
      <c r="B93" t="s">
        <v>663</v>
      </c>
      <c r="C93" t="s">
        <v>546</v>
      </c>
      <c r="D93" s="42" t="s">
        <v>534</v>
      </c>
      <c r="E93" t="s">
        <v>50</v>
      </c>
      <c r="F93" t="s">
        <v>678</v>
      </c>
      <c r="G93">
        <v>26.308223932520399</v>
      </c>
    </row>
    <row r="94" spans="1:11" x14ac:dyDescent="0.2">
      <c r="A94" t="s">
        <v>172</v>
      </c>
      <c r="B94" t="s">
        <v>663</v>
      </c>
      <c r="C94" t="s">
        <v>546</v>
      </c>
      <c r="D94" s="42" t="s">
        <v>534</v>
      </c>
      <c r="E94" t="s">
        <v>53</v>
      </c>
      <c r="F94" t="s">
        <v>678</v>
      </c>
      <c r="G94">
        <v>23.288198230407701</v>
      </c>
      <c r="H94">
        <v>23.176264179238153</v>
      </c>
      <c r="I94">
        <v>-0.33344860410364419</v>
      </c>
      <c r="J94">
        <v>1.2600217211164295</v>
      </c>
      <c r="K94">
        <v>14.775807893383867</v>
      </c>
    </row>
    <row r="95" spans="1:11" x14ac:dyDescent="0.2">
      <c r="A95" t="s">
        <v>173</v>
      </c>
      <c r="B95" t="s">
        <v>663</v>
      </c>
      <c r="C95" t="s">
        <v>546</v>
      </c>
      <c r="D95" s="42" t="s">
        <v>534</v>
      </c>
      <c r="E95" t="s">
        <v>53</v>
      </c>
      <c r="F95" t="s">
        <v>678</v>
      </c>
      <c r="G95">
        <v>23.064330128068601</v>
      </c>
    </row>
    <row r="96" spans="1:11" x14ac:dyDescent="0.2">
      <c r="A96" t="s">
        <v>174</v>
      </c>
      <c r="B96" t="s">
        <v>663</v>
      </c>
      <c r="C96" t="s">
        <v>546</v>
      </c>
      <c r="D96" s="42" t="s">
        <v>534</v>
      </c>
      <c r="E96" t="s">
        <v>528</v>
      </c>
      <c r="F96" t="s">
        <v>678</v>
      </c>
      <c r="G96">
        <v>27.121864703191498</v>
      </c>
      <c r="H96">
        <v>27.142868349840647</v>
      </c>
      <c r="I96">
        <v>3.63315556649885</v>
      </c>
      <c r="J96">
        <v>8.0595574537923292E-2</v>
      </c>
      <c r="K96">
        <v>52.130036360276208</v>
      </c>
    </row>
    <row r="97" spans="1:11" x14ac:dyDescent="0.2">
      <c r="A97" t="s">
        <v>175</v>
      </c>
      <c r="B97" t="s">
        <v>663</v>
      </c>
      <c r="C97" t="s">
        <v>546</v>
      </c>
      <c r="D97" s="42" t="s">
        <v>534</v>
      </c>
      <c r="E97" t="s">
        <v>528</v>
      </c>
      <c r="F97" t="s">
        <v>678</v>
      </c>
      <c r="G97">
        <v>27.163871996489799</v>
      </c>
    </row>
    <row r="98" spans="1:11" x14ac:dyDescent="0.2">
      <c r="A98" t="s">
        <v>176</v>
      </c>
      <c r="B98" t="s">
        <v>663</v>
      </c>
      <c r="C98" t="s">
        <v>546</v>
      </c>
      <c r="D98" s="42" t="s">
        <v>534</v>
      </c>
      <c r="E98" t="s">
        <v>6</v>
      </c>
      <c r="F98" t="s">
        <v>678</v>
      </c>
      <c r="G98">
        <v>17.506515513930001</v>
      </c>
      <c r="H98">
        <v>17.418660251172803</v>
      </c>
      <c r="I98">
        <v>-6.0910525321689946</v>
      </c>
      <c r="J98">
        <v>68.169407192219154</v>
      </c>
      <c r="K98">
        <v>1058.2529546395765</v>
      </c>
    </row>
    <row r="99" spans="1:11" x14ac:dyDescent="0.2">
      <c r="A99" t="s">
        <v>178</v>
      </c>
      <c r="B99" t="s">
        <v>663</v>
      </c>
      <c r="C99" t="s">
        <v>546</v>
      </c>
      <c r="D99" s="42" t="s">
        <v>534</v>
      </c>
      <c r="E99" t="s">
        <v>6</v>
      </c>
      <c r="F99" t="s">
        <v>678</v>
      </c>
      <c r="G99">
        <v>17.330804988415601</v>
      </c>
    </row>
    <row r="100" spans="1:11" x14ac:dyDescent="0.2">
      <c r="A100" t="s">
        <v>179</v>
      </c>
      <c r="B100" t="s">
        <v>663</v>
      </c>
      <c r="C100" t="s">
        <v>546</v>
      </c>
      <c r="D100" s="42" t="s">
        <v>534</v>
      </c>
      <c r="E100" t="s">
        <v>56</v>
      </c>
      <c r="F100" t="s">
        <v>678</v>
      </c>
      <c r="G100">
        <v>23.690186622909199</v>
      </c>
      <c r="H100">
        <v>23.509712783341797</v>
      </c>
    </row>
    <row r="101" spans="1:11" s="20" customFormat="1" x14ac:dyDescent="0.2">
      <c r="A101" s="20" t="s">
        <v>180</v>
      </c>
      <c r="B101" s="20" t="s">
        <v>663</v>
      </c>
      <c r="C101" s="20" t="s">
        <v>546</v>
      </c>
      <c r="D101" s="42" t="s">
        <v>534</v>
      </c>
      <c r="E101" s="20" t="s">
        <v>56</v>
      </c>
      <c r="F101" s="20" t="s">
        <v>678</v>
      </c>
      <c r="G101" s="20">
        <v>23.329238943774399</v>
      </c>
    </row>
    <row r="102" spans="1:11" x14ac:dyDescent="0.2">
      <c r="A102" t="s">
        <v>185</v>
      </c>
      <c r="B102" t="s">
        <v>663</v>
      </c>
      <c r="C102" t="s">
        <v>546</v>
      </c>
      <c r="D102" s="42" t="s">
        <v>534</v>
      </c>
      <c r="E102" t="s">
        <v>50</v>
      </c>
      <c r="F102" t="s">
        <v>679</v>
      </c>
      <c r="G102">
        <v>23.798498854070999</v>
      </c>
      <c r="H102">
        <v>24.005548021808799</v>
      </c>
      <c r="I102">
        <v>4.32871982325765</v>
      </c>
      <c r="J102">
        <v>4.9765169816341617E-2</v>
      </c>
      <c r="K102">
        <v>1.9158065955060815</v>
      </c>
    </row>
    <row r="103" spans="1:11" x14ac:dyDescent="0.2">
      <c r="A103" t="s">
        <v>187</v>
      </c>
      <c r="B103" t="s">
        <v>663</v>
      </c>
      <c r="C103" t="s">
        <v>546</v>
      </c>
      <c r="D103" s="42" t="s">
        <v>534</v>
      </c>
      <c r="E103" t="s">
        <v>50</v>
      </c>
      <c r="F103" t="s">
        <v>679</v>
      </c>
      <c r="G103">
        <v>24.212597189546599</v>
      </c>
    </row>
    <row r="104" spans="1:11" x14ac:dyDescent="0.2">
      <c r="A104" t="s">
        <v>188</v>
      </c>
      <c r="B104" t="s">
        <v>663</v>
      </c>
      <c r="C104" t="s">
        <v>546</v>
      </c>
      <c r="D104" s="42" t="s">
        <v>534</v>
      </c>
      <c r="E104" t="s">
        <v>53</v>
      </c>
      <c r="F104" t="s">
        <v>679</v>
      </c>
      <c r="G104">
        <v>20.5690647067368</v>
      </c>
      <c r="H104">
        <v>20.5464201347326</v>
      </c>
      <c r="I104">
        <v>0.86959193618145036</v>
      </c>
      <c r="J104">
        <v>0.54730163206768689</v>
      </c>
      <c r="K104">
        <v>6.4180034674341586</v>
      </c>
    </row>
    <row r="105" spans="1:11" x14ac:dyDescent="0.2">
      <c r="A105" t="s">
        <v>189</v>
      </c>
      <c r="B105" t="s">
        <v>663</v>
      </c>
      <c r="C105" t="s">
        <v>546</v>
      </c>
      <c r="D105" s="42" t="s">
        <v>534</v>
      </c>
      <c r="E105" t="s">
        <v>53</v>
      </c>
      <c r="F105" t="s">
        <v>679</v>
      </c>
      <c r="G105">
        <v>20.5237755627284</v>
      </c>
    </row>
    <row r="106" spans="1:11" x14ac:dyDescent="0.2">
      <c r="A106" t="s">
        <v>190</v>
      </c>
      <c r="B106" t="s">
        <v>663</v>
      </c>
      <c r="C106" t="s">
        <v>546</v>
      </c>
      <c r="D106" s="42" t="s">
        <v>534</v>
      </c>
      <c r="E106" t="s">
        <v>528</v>
      </c>
      <c r="F106" t="s">
        <v>679</v>
      </c>
      <c r="G106">
        <v>25.2448797575193</v>
      </c>
      <c r="H106">
        <v>25.243153104363351</v>
      </c>
      <c r="I106">
        <v>5.566324905812202</v>
      </c>
      <c r="J106">
        <v>2.1104216706752554E-2</v>
      </c>
      <c r="K106">
        <v>13.650421758089092</v>
      </c>
    </row>
    <row r="107" spans="1:11" x14ac:dyDescent="0.2">
      <c r="A107" t="s">
        <v>191</v>
      </c>
      <c r="B107" t="s">
        <v>663</v>
      </c>
      <c r="C107" t="s">
        <v>546</v>
      </c>
      <c r="D107" s="42" t="s">
        <v>534</v>
      </c>
      <c r="E107" t="s">
        <v>528</v>
      </c>
      <c r="F107" t="s">
        <v>679</v>
      </c>
      <c r="G107">
        <v>25.241426451207399</v>
      </c>
    </row>
    <row r="108" spans="1:11" x14ac:dyDescent="0.2">
      <c r="A108" t="s">
        <v>192</v>
      </c>
      <c r="B108" t="s">
        <v>663</v>
      </c>
      <c r="C108" t="s">
        <v>546</v>
      </c>
      <c r="D108" s="42" t="s">
        <v>534</v>
      </c>
      <c r="E108" t="s">
        <v>6</v>
      </c>
      <c r="F108" t="s">
        <v>679</v>
      </c>
      <c r="G108">
        <v>16.4423058615691</v>
      </c>
      <c r="H108">
        <v>16.250173777364349</v>
      </c>
      <c r="I108">
        <v>-3.4266544211868002</v>
      </c>
      <c r="J108">
        <v>10.752903926573369</v>
      </c>
      <c r="K108">
        <v>166.92667312134998</v>
      </c>
    </row>
    <row r="109" spans="1:11" x14ac:dyDescent="0.2">
      <c r="A109" t="s">
        <v>193</v>
      </c>
      <c r="B109" t="s">
        <v>663</v>
      </c>
      <c r="C109" t="s">
        <v>546</v>
      </c>
      <c r="D109" s="42" t="s">
        <v>534</v>
      </c>
      <c r="E109" t="s">
        <v>6</v>
      </c>
      <c r="F109" t="s">
        <v>679</v>
      </c>
      <c r="G109">
        <v>16.058041693159598</v>
      </c>
    </row>
    <row r="110" spans="1:11" x14ac:dyDescent="0.2">
      <c r="A110" t="s">
        <v>194</v>
      </c>
      <c r="B110" t="s">
        <v>663</v>
      </c>
      <c r="C110" t="s">
        <v>546</v>
      </c>
      <c r="D110" s="42" t="s">
        <v>534</v>
      </c>
      <c r="E110" t="s">
        <v>56</v>
      </c>
      <c r="F110" t="s">
        <v>679</v>
      </c>
      <c r="G110">
        <v>19.633035502263599</v>
      </c>
      <c r="H110">
        <v>19.676828198551149</v>
      </c>
    </row>
    <row r="111" spans="1:11" s="20" customFormat="1" x14ac:dyDescent="0.2">
      <c r="A111" s="20" t="s">
        <v>196</v>
      </c>
      <c r="B111" s="20" t="s">
        <v>663</v>
      </c>
      <c r="C111" s="20" t="s">
        <v>546</v>
      </c>
      <c r="D111" s="42" t="s">
        <v>534</v>
      </c>
      <c r="E111" s="20" t="s">
        <v>56</v>
      </c>
      <c r="F111" s="20" t="s">
        <v>679</v>
      </c>
      <c r="G111" s="20">
        <v>19.720620894838699</v>
      </c>
    </row>
    <row r="112" spans="1:11" x14ac:dyDescent="0.2">
      <c r="A112" t="s">
        <v>197</v>
      </c>
      <c r="B112" t="s">
        <v>663</v>
      </c>
      <c r="C112" t="s">
        <v>546</v>
      </c>
      <c r="D112" s="42" t="s">
        <v>534</v>
      </c>
      <c r="E112" t="s">
        <v>50</v>
      </c>
      <c r="F112" t="s">
        <v>680</v>
      </c>
      <c r="G112">
        <v>24.8337061898104</v>
      </c>
      <c r="H112">
        <v>24.975138523845299</v>
      </c>
      <c r="I112">
        <v>3.204337603523701</v>
      </c>
      <c r="J112">
        <v>0.10849213735033429</v>
      </c>
      <c r="K112">
        <v>4.1766149510469361</v>
      </c>
    </row>
    <row r="113" spans="1:11" x14ac:dyDescent="0.2">
      <c r="A113" t="s">
        <v>198</v>
      </c>
      <c r="B113" t="s">
        <v>663</v>
      </c>
      <c r="C113" t="s">
        <v>546</v>
      </c>
      <c r="D113" s="42" t="s">
        <v>534</v>
      </c>
      <c r="E113" t="s">
        <v>50</v>
      </c>
      <c r="F113" t="s">
        <v>680</v>
      </c>
      <c r="G113">
        <v>25.116570857880198</v>
      </c>
    </row>
    <row r="114" spans="1:11" x14ac:dyDescent="0.2">
      <c r="A114" t="s">
        <v>199</v>
      </c>
      <c r="B114" t="s">
        <v>663</v>
      </c>
      <c r="C114" t="s">
        <v>546</v>
      </c>
      <c r="D114" s="42" t="s">
        <v>534</v>
      </c>
      <c r="E114" t="s">
        <v>53</v>
      </c>
      <c r="F114" t="s">
        <v>680</v>
      </c>
      <c r="G114">
        <v>22.118498410034299</v>
      </c>
      <c r="H114">
        <v>22.185987806375351</v>
      </c>
      <c r="I114">
        <v>0.41518688605375331</v>
      </c>
      <c r="J114">
        <v>0.74992234375422484</v>
      </c>
      <c r="K114">
        <v>8.7940614836787532</v>
      </c>
    </row>
    <row r="115" spans="1:11" x14ac:dyDescent="0.2">
      <c r="A115" t="s">
        <v>200</v>
      </c>
      <c r="B115" t="s">
        <v>663</v>
      </c>
      <c r="C115" t="s">
        <v>546</v>
      </c>
      <c r="D115" s="42" t="s">
        <v>534</v>
      </c>
      <c r="E115" t="s">
        <v>53</v>
      </c>
      <c r="F115" t="s">
        <v>680</v>
      </c>
      <c r="G115">
        <v>22.2534772027164</v>
      </c>
    </row>
    <row r="116" spans="1:11" x14ac:dyDescent="0.2">
      <c r="A116" t="s">
        <v>201</v>
      </c>
      <c r="B116" t="s">
        <v>663</v>
      </c>
      <c r="C116" t="s">
        <v>546</v>
      </c>
      <c r="D116" s="42" t="s">
        <v>534</v>
      </c>
      <c r="E116" t="s">
        <v>528</v>
      </c>
      <c r="F116" t="s">
        <v>680</v>
      </c>
      <c r="G116">
        <v>25.934324972256199</v>
      </c>
      <c r="H116">
        <v>25.971020811614</v>
      </c>
      <c r="I116">
        <v>4.2002198912924023</v>
      </c>
      <c r="J116">
        <v>5.4401117917294094E-2</v>
      </c>
      <c r="K116">
        <v>35.187195715489324</v>
      </c>
    </row>
    <row r="117" spans="1:11" x14ac:dyDescent="0.2">
      <c r="A117" t="s">
        <v>202</v>
      </c>
      <c r="B117" t="s">
        <v>663</v>
      </c>
      <c r="C117" t="s">
        <v>546</v>
      </c>
      <c r="D117" s="42" t="s">
        <v>534</v>
      </c>
      <c r="E117" t="s">
        <v>528</v>
      </c>
      <c r="F117" t="s">
        <v>680</v>
      </c>
      <c r="G117">
        <v>26.007716650971801</v>
      </c>
    </row>
    <row r="118" spans="1:11" x14ac:dyDescent="0.2">
      <c r="A118" t="s">
        <v>203</v>
      </c>
      <c r="B118" t="s">
        <v>663</v>
      </c>
      <c r="C118" t="s">
        <v>546</v>
      </c>
      <c r="D118" s="42" t="s">
        <v>534</v>
      </c>
      <c r="E118" t="s">
        <v>6</v>
      </c>
      <c r="F118" t="s">
        <v>680</v>
      </c>
      <c r="G118">
        <v>16.9775666810879</v>
      </c>
      <c r="H118">
        <v>16.997834176857651</v>
      </c>
      <c r="I118">
        <v>-4.7729667434639467</v>
      </c>
      <c r="J118">
        <v>27.340481457336274</v>
      </c>
      <c r="K118">
        <v>424.43005558066653</v>
      </c>
    </row>
    <row r="119" spans="1:11" x14ac:dyDescent="0.2">
      <c r="A119" t="s">
        <v>205</v>
      </c>
      <c r="B119" t="s">
        <v>663</v>
      </c>
      <c r="C119" t="s">
        <v>546</v>
      </c>
      <c r="D119" s="42" t="s">
        <v>534</v>
      </c>
      <c r="E119" t="s">
        <v>6</v>
      </c>
      <c r="F119" t="s">
        <v>680</v>
      </c>
      <c r="G119">
        <v>17.018101672627399</v>
      </c>
    </row>
    <row r="120" spans="1:11" x14ac:dyDescent="0.2">
      <c r="A120" t="s">
        <v>206</v>
      </c>
      <c r="B120" t="s">
        <v>663</v>
      </c>
      <c r="C120" t="s">
        <v>546</v>
      </c>
      <c r="D120" s="42" t="s">
        <v>534</v>
      </c>
      <c r="E120" t="s">
        <v>56</v>
      </c>
      <c r="F120" t="s">
        <v>680</v>
      </c>
      <c r="G120">
        <v>21.810689926721899</v>
      </c>
      <c r="H120">
        <v>21.770800920321598</v>
      </c>
    </row>
    <row r="121" spans="1:11" s="21" customFormat="1" ht="17" thickBot="1" x14ac:dyDescent="0.25">
      <c r="A121" s="21" t="s">
        <v>207</v>
      </c>
      <c r="B121" t="s">
        <v>663</v>
      </c>
      <c r="C121" s="21" t="s">
        <v>546</v>
      </c>
      <c r="D121" s="42" t="s">
        <v>534</v>
      </c>
      <c r="E121" s="21" t="s">
        <v>56</v>
      </c>
      <c r="F121" s="21" t="s">
        <v>680</v>
      </c>
      <c r="G121" s="21">
        <v>21.7309119139213</v>
      </c>
    </row>
    <row r="122" spans="1:11" x14ac:dyDescent="0.2">
      <c r="A122" t="s">
        <v>212</v>
      </c>
      <c r="B122" t="s">
        <v>663</v>
      </c>
      <c r="C122" t="s">
        <v>546</v>
      </c>
      <c r="D122" s="42" t="s">
        <v>538</v>
      </c>
      <c r="E122" t="s">
        <v>50</v>
      </c>
      <c r="F122" t="s">
        <v>681</v>
      </c>
      <c r="G122">
        <v>24.170798835173699</v>
      </c>
      <c r="H122">
        <v>24.385082977108802</v>
      </c>
      <c r="I122">
        <v>3.1162691140082508</v>
      </c>
      <c r="J122">
        <v>0.11532129804589006</v>
      </c>
      <c r="K122">
        <v>4.4395167184999709</v>
      </c>
    </row>
    <row r="123" spans="1:11" x14ac:dyDescent="0.2">
      <c r="A123" t="s">
        <v>215</v>
      </c>
      <c r="B123" t="s">
        <v>663</v>
      </c>
      <c r="C123" t="s">
        <v>546</v>
      </c>
      <c r="D123" s="42" t="s">
        <v>538</v>
      </c>
      <c r="E123" t="s">
        <v>50</v>
      </c>
      <c r="F123" t="s">
        <v>681</v>
      </c>
      <c r="G123">
        <v>24.599367119043901</v>
      </c>
    </row>
    <row r="124" spans="1:11" x14ac:dyDescent="0.2">
      <c r="A124" t="s">
        <v>216</v>
      </c>
      <c r="B124" t="s">
        <v>663</v>
      </c>
      <c r="C124" t="s">
        <v>546</v>
      </c>
      <c r="D124" s="42" t="s">
        <v>538</v>
      </c>
      <c r="E124" t="s">
        <v>53</v>
      </c>
      <c r="F124" t="s">
        <v>681</v>
      </c>
      <c r="G124">
        <v>20.3576884739687</v>
      </c>
      <c r="H124">
        <v>20.408191767137502</v>
      </c>
      <c r="I124">
        <v>-0.86062209596304839</v>
      </c>
      <c r="J124">
        <v>1.8158211312936445</v>
      </c>
      <c r="K124">
        <v>21.293461656334944</v>
      </c>
    </row>
    <row r="125" spans="1:11" x14ac:dyDescent="0.2">
      <c r="A125" t="s">
        <v>217</v>
      </c>
      <c r="B125" t="s">
        <v>663</v>
      </c>
      <c r="C125" t="s">
        <v>546</v>
      </c>
      <c r="D125" s="42" t="s">
        <v>538</v>
      </c>
      <c r="E125" t="s">
        <v>53</v>
      </c>
      <c r="F125" t="s">
        <v>681</v>
      </c>
      <c r="G125">
        <v>20.458695060306301</v>
      </c>
    </row>
    <row r="126" spans="1:11" x14ac:dyDescent="0.2">
      <c r="A126" t="s">
        <v>218</v>
      </c>
      <c r="B126" t="s">
        <v>663</v>
      </c>
      <c r="C126" t="s">
        <v>546</v>
      </c>
      <c r="D126" s="42" t="s">
        <v>538</v>
      </c>
      <c r="E126" t="s">
        <v>528</v>
      </c>
      <c r="F126" t="s">
        <v>681</v>
      </c>
      <c r="G126">
        <v>26.009106617433901</v>
      </c>
      <c r="H126">
        <v>25.984867622500751</v>
      </c>
      <c r="I126">
        <v>4.7160537594002001</v>
      </c>
      <c r="J126">
        <v>3.8047520285332127E-2</v>
      </c>
      <c r="K126">
        <v>24.609522635258791</v>
      </c>
    </row>
    <row r="127" spans="1:11" x14ac:dyDescent="0.2">
      <c r="A127" t="s">
        <v>219</v>
      </c>
      <c r="B127" t="s">
        <v>663</v>
      </c>
      <c r="C127" t="s">
        <v>546</v>
      </c>
      <c r="D127" s="42" t="s">
        <v>538</v>
      </c>
      <c r="E127" t="s">
        <v>528</v>
      </c>
      <c r="F127" t="s">
        <v>681</v>
      </c>
      <c r="G127">
        <v>25.960628627567601</v>
      </c>
    </row>
    <row r="128" spans="1:11" x14ac:dyDescent="0.2">
      <c r="A128" t="s">
        <v>220</v>
      </c>
      <c r="B128" t="s">
        <v>663</v>
      </c>
      <c r="C128" t="s">
        <v>546</v>
      </c>
      <c r="D128" s="42" t="s">
        <v>538</v>
      </c>
      <c r="E128" t="s">
        <v>6</v>
      </c>
      <c r="F128" t="s">
        <v>681</v>
      </c>
      <c r="G128">
        <v>14.0175074826473</v>
      </c>
      <c r="H128">
        <v>13.99274230353085</v>
      </c>
      <c r="I128">
        <v>-7.2760715595697008</v>
      </c>
      <c r="J128">
        <v>154.99432247706289</v>
      </c>
      <c r="K128">
        <v>2406.1115751118446</v>
      </c>
    </row>
    <row r="129" spans="1:11" x14ac:dyDescent="0.2">
      <c r="A129" t="s">
        <v>221</v>
      </c>
      <c r="B129" t="s">
        <v>663</v>
      </c>
      <c r="C129" t="s">
        <v>546</v>
      </c>
      <c r="D129" s="42" t="s">
        <v>538</v>
      </c>
      <c r="E129" t="s">
        <v>6</v>
      </c>
      <c r="F129" t="s">
        <v>681</v>
      </c>
      <c r="G129">
        <v>13.9679771244144</v>
      </c>
    </row>
    <row r="130" spans="1:11" x14ac:dyDescent="0.2">
      <c r="A130" t="s">
        <v>222</v>
      </c>
      <c r="B130" t="s">
        <v>663</v>
      </c>
      <c r="C130" t="s">
        <v>546</v>
      </c>
      <c r="D130" s="42" t="s">
        <v>538</v>
      </c>
      <c r="E130" t="s">
        <v>56</v>
      </c>
      <c r="F130" t="s">
        <v>681</v>
      </c>
      <c r="G130">
        <v>21.259653076104001</v>
      </c>
      <c r="H130">
        <v>21.268813863100551</v>
      </c>
    </row>
    <row r="131" spans="1:11" s="20" customFormat="1" x14ac:dyDescent="0.2">
      <c r="A131" s="20" t="s">
        <v>224</v>
      </c>
      <c r="B131" s="20" t="s">
        <v>663</v>
      </c>
      <c r="C131" s="20" t="s">
        <v>546</v>
      </c>
      <c r="D131" s="43" t="s">
        <v>538</v>
      </c>
      <c r="E131" s="20" t="s">
        <v>56</v>
      </c>
      <c r="F131" s="20" t="s">
        <v>681</v>
      </c>
      <c r="G131" s="20">
        <v>21.2779746500971</v>
      </c>
    </row>
    <row r="132" spans="1:11" x14ac:dyDescent="0.2">
      <c r="A132" t="s">
        <v>225</v>
      </c>
      <c r="B132" t="s">
        <v>663</v>
      </c>
      <c r="C132" t="s">
        <v>546</v>
      </c>
      <c r="D132" s="42" t="s">
        <v>538</v>
      </c>
      <c r="E132" t="s">
        <v>50</v>
      </c>
      <c r="F132" t="s">
        <v>682</v>
      </c>
      <c r="G132">
        <v>26.288525889478102</v>
      </c>
      <c r="H132">
        <v>26.35463267679145</v>
      </c>
      <c r="I132">
        <v>2.1655845876204474</v>
      </c>
      <c r="J132">
        <v>0.22289179462630945</v>
      </c>
      <c r="K132">
        <v>8.5806513231076913</v>
      </c>
    </row>
    <row r="133" spans="1:11" x14ac:dyDescent="0.2">
      <c r="A133" t="s">
        <v>226</v>
      </c>
      <c r="B133" t="s">
        <v>663</v>
      </c>
      <c r="C133" t="s">
        <v>546</v>
      </c>
      <c r="D133" s="42" t="s">
        <v>538</v>
      </c>
      <c r="E133" t="s">
        <v>50</v>
      </c>
      <c r="F133" t="s">
        <v>682</v>
      </c>
      <c r="G133">
        <v>26.420739464104798</v>
      </c>
    </row>
    <row r="134" spans="1:11" x14ac:dyDescent="0.2">
      <c r="A134" t="s">
        <v>227</v>
      </c>
      <c r="B134" t="s">
        <v>663</v>
      </c>
      <c r="C134" t="s">
        <v>546</v>
      </c>
      <c r="D134" s="42" t="s">
        <v>538</v>
      </c>
      <c r="E134" t="s">
        <v>53</v>
      </c>
      <c r="F134" t="s">
        <v>682</v>
      </c>
      <c r="G134">
        <v>23.583347673812199</v>
      </c>
      <c r="H134">
        <v>23.562488370143598</v>
      </c>
      <c r="I134">
        <v>-0.62655971902740504</v>
      </c>
      <c r="J134">
        <v>1.5438790340274995</v>
      </c>
      <c r="K134">
        <v>18.104497434537073</v>
      </c>
    </row>
    <row r="135" spans="1:11" x14ac:dyDescent="0.2">
      <c r="A135" t="s">
        <v>228</v>
      </c>
      <c r="B135" t="s">
        <v>663</v>
      </c>
      <c r="C135" t="s">
        <v>546</v>
      </c>
      <c r="D135" s="42" t="s">
        <v>538</v>
      </c>
      <c r="E135" t="s">
        <v>53</v>
      </c>
      <c r="F135" t="s">
        <v>682</v>
      </c>
      <c r="G135">
        <v>23.541629066475</v>
      </c>
    </row>
    <row r="136" spans="1:11" x14ac:dyDescent="0.2">
      <c r="A136" t="s">
        <v>229</v>
      </c>
      <c r="B136" t="s">
        <v>663</v>
      </c>
      <c r="C136" t="s">
        <v>546</v>
      </c>
      <c r="D136" s="42" t="s">
        <v>538</v>
      </c>
      <c r="E136" t="s">
        <v>528</v>
      </c>
      <c r="F136" t="s">
        <v>682</v>
      </c>
      <c r="G136">
        <v>26.5873108849738</v>
      </c>
      <c r="H136">
        <v>26.716920172805899</v>
      </c>
      <c r="I136">
        <v>2.5278720836348967</v>
      </c>
      <c r="J136">
        <v>0.17339424443764107</v>
      </c>
      <c r="K136">
        <v>112.15315876858267</v>
      </c>
    </row>
    <row r="137" spans="1:11" x14ac:dyDescent="0.2">
      <c r="A137" t="s">
        <v>230</v>
      </c>
      <c r="B137" t="s">
        <v>663</v>
      </c>
      <c r="C137" t="s">
        <v>546</v>
      </c>
      <c r="D137" s="42" t="s">
        <v>538</v>
      </c>
      <c r="E137" t="s">
        <v>528</v>
      </c>
      <c r="F137" t="s">
        <v>682</v>
      </c>
      <c r="G137">
        <v>26.846529460637999</v>
      </c>
    </row>
    <row r="138" spans="1:11" x14ac:dyDescent="0.2">
      <c r="A138" t="s">
        <v>231</v>
      </c>
      <c r="B138" t="s">
        <v>663</v>
      </c>
      <c r="C138" t="s">
        <v>546</v>
      </c>
      <c r="D138" s="42" t="s">
        <v>538</v>
      </c>
      <c r="E138" t="s">
        <v>6</v>
      </c>
      <c r="F138" t="s">
        <v>682</v>
      </c>
      <c r="G138">
        <v>15.679728516905501</v>
      </c>
      <c r="H138">
        <v>15.675438134876451</v>
      </c>
      <c r="I138">
        <v>-8.5136099542945516</v>
      </c>
      <c r="J138">
        <v>365.47019725465702</v>
      </c>
      <c r="K138">
        <v>5673.5115062229015</v>
      </c>
    </row>
    <row r="139" spans="1:11" x14ac:dyDescent="0.2">
      <c r="A139" t="s">
        <v>233</v>
      </c>
      <c r="B139" t="s">
        <v>663</v>
      </c>
      <c r="C139" t="s">
        <v>546</v>
      </c>
      <c r="D139" s="42" t="s">
        <v>538</v>
      </c>
      <c r="E139" t="s">
        <v>6</v>
      </c>
      <c r="F139" t="s">
        <v>682</v>
      </c>
      <c r="G139">
        <v>15.6711477528474</v>
      </c>
    </row>
    <row r="140" spans="1:11" x14ac:dyDescent="0.2">
      <c r="A140" t="s">
        <v>234</v>
      </c>
      <c r="B140" t="s">
        <v>663</v>
      </c>
      <c r="C140" t="s">
        <v>546</v>
      </c>
      <c r="D140" s="42" t="s">
        <v>538</v>
      </c>
      <c r="E140" t="s">
        <v>56</v>
      </c>
      <c r="F140" t="s">
        <v>682</v>
      </c>
      <c r="G140">
        <v>24.230331792303001</v>
      </c>
      <c r="H140">
        <v>24.189048089171003</v>
      </c>
    </row>
    <row r="141" spans="1:11" s="20" customFormat="1" x14ac:dyDescent="0.2">
      <c r="A141" s="20" t="s">
        <v>235</v>
      </c>
      <c r="B141" s="20" t="s">
        <v>663</v>
      </c>
      <c r="C141" s="20" t="s">
        <v>546</v>
      </c>
      <c r="D141" s="43" t="s">
        <v>538</v>
      </c>
      <c r="E141" s="20" t="s">
        <v>56</v>
      </c>
      <c r="F141" s="20" t="s">
        <v>682</v>
      </c>
      <c r="G141" s="20">
        <v>24.147764386039</v>
      </c>
    </row>
    <row r="142" spans="1:11" x14ac:dyDescent="0.2">
      <c r="A142" t="s">
        <v>240</v>
      </c>
      <c r="B142" t="s">
        <v>663</v>
      </c>
      <c r="C142" t="s">
        <v>546</v>
      </c>
      <c r="D142" s="42" t="s">
        <v>538</v>
      </c>
      <c r="E142" t="s">
        <v>50</v>
      </c>
      <c r="F142" t="s">
        <v>683</v>
      </c>
      <c r="G142">
        <v>24.510292772213099</v>
      </c>
      <c r="H142">
        <v>24.5371800436955</v>
      </c>
      <c r="I142">
        <v>2.3218630634655995</v>
      </c>
      <c r="J142">
        <v>0.20000901547251931</v>
      </c>
      <c r="K142">
        <v>7.6997344210227991</v>
      </c>
    </row>
    <row r="143" spans="1:11" x14ac:dyDescent="0.2">
      <c r="A143" t="s">
        <v>242</v>
      </c>
      <c r="B143" t="s">
        <v>663</v>
      </c>
      <c r="C143" t="s">
        <v>546</v>
      </c>
      <c r="D143" s="42" t="s">
        <v>538</v>
      </c>
      <c r="E143" t="s">
        <v>50</v>
      </c>
      <c r="F143" t="s">
        <v>683</v>
      </c>
      <c r="G143">
        <v>24.564067315177901</v>
      </c>
    </row>
    <row r="144" spans="1:11" x14ac:dyDescent="0.2">
      <c r="A144" t="s">
        <v>243</v>
      </c>
      <c r="B144" t="s">
        <v>663</v>
      </c>
      <c r="C144" t="s">
        <v>546</v>
      </c>
      <c r="D144" s="42" t="s">
        <v>538</v>
      </c>
      <c r="E144" t="s">
        <v>53</v>
      </c>
      <c r="F144" t="s">
        <v>683</v>
      </c>
      <c r="G144">
        <v>21.2643638138399</v>
      </c>
      <c r="H144">
        <v>21.220495127381049</v>
      </c>
      <c r="I144">
        <v>-0.99482185284885105</v>
      </c>
      <c r="J144">
        <v>1.9928344308910058</v>
      </c>
      <c r="K144">
        <v>23.369231038395409</v>
      </c>
    </row>
    <row r="145" spans="1:11" x14ac:dyDescent="0.2">
      <c r="A145" t="s">
        <v>244</v>
      </c>
      <c r="B145" t="s">
        <v>663</v>
      </c>
      <c r="C145" t="s">
        <v>546</v>
      </c>
      <c r="D145" s="42" t="s">
        <v>538</v>
      </c>
      <c r="E145" t="s">
        <v>53</v>
      </c>
      <c r="F145" t="s">
        <v>683</v>
      </c>
      <c r="G145">
        <v>21.176626440922199</v>
      </c>
    </row>
    <row r="146" spans="1:11" x14ac:dyDescent="0.2">
      <c r="A146" t="s">
        <v>245</v>
      </c>
      <c r="B146" t="s">
        <v>663</v>
      </c>
      <c r="C146" t="s">
        <v>546</v>
      </c>
      <c r="D146" s="42" t="s">
        <v>538</v>
      </c>
      <c r="E146" t="s">
        <v>528</v>
      </c>
      <c r="F146" t="s">
        <v>683</v>
      </c>
      <c r="G146">
        <v>25.4352961577131</v>
      </c>
      <c r="H146">
        <v>25.532447095987798</v>
      </c>
      <c r="I146">
        <v>3.3171301157578981</v>
      </c>
      <c r="J146">
        <v>0.10033312420008562</v>
      </c>
      <c r="K146">
        <v>64.896483990314934</v>
      </c>
    </row>
    <row r="147" spans="1:11" x14ac:dyDescent="0.2">
      <c r="A147" t="s">
        <v>246</v>
      </c>
      <c r="B147" t="s">
        <v>663</v>
      </c>
      <c r="C147" t="s">
        <v>546</v>
      </c>
      <c r="D147" s="42" t="s">
        <v>538</v>
      </c>
      <c r="E147" t="s">
        <v>528</v>
      </c>
      <c r="F147" t="s">
        <v>683</v>
      </c>
      <c r="G147">
        <v>25.6295980342625</v>
      </c>
    </row>
    <row r="148" spans="1:11" x14ac:dyDescent="0.2">
      <c r="A148" t="s">
        <v>247</v>
      </c>
      <c r="B148" t="s">
        <v>663</v>
      </c>
      <c r="C148" t="s">
        <v>546</v>
      </c>
      <c r="D148" s="42" t="s">
        <v>538</v>
      </c>
      <c r="E148" t="s">
        <v>6</v>
      </c>
      <c r="F148" t="s">
        <v>683</v>
      </c>
      <c r="G148">
        <v>13.330803390285499</v>
      </c>
      <c r="H148">
        <v>13.3734260116683</v>
      </c>
      <c r="I148">
        <v>-8.8418909685616001</v>
      </c>
      <c r="J148">
        <v>458.85387106392665</v>
      </c>
      <c r="K148">
        <v>7123.187435560274</v>
      </c>
    </row>
    <row r="149" spans="1:11" x14ac:dyDescent="0.2">
      <c r="A149" t="s">
        <v>248</v>
      </c>
      <c r="B149" t="s">
        <v>663</v>
      </c>
      <c r="C149" t="s">
        <v>546</v>
      </c>
      <c r="D149" s="42" t="s">
        <v>538</v>
      </c>
      <c r="E149" t="s">
        <v>6</v>
      </c>
      <c r="F149" t="s">
        <v>683</v>
      </c>
      <c r="G149">
        <v>13.4160486330511</v>
      </c>
    </row>
    <row r="150" spans="1:11" x14ac:dyDescent="0.2">
      <c r="A150" t="s">
        <v>249</v>
      </c>
      <c r="B150" t="s">
        <v>663</v>
      </c>
      <c r="C150" t="s">
        <v>546</v>
      </c>
      <c r="D150" s="42" t="s">
        <v>538</v>
      </c>
      <c r="E150" t="s">
        <v>56</v>
      </c>
      <c r="F150" t="s">
        <v>683</v>
      </c>
      <c r="G150">
        <v>22.1650601225634</v>
      </c>
      <c r="H150">
        <v>22.2153169802299</v>
      </c>
    </row>
    <row r="151" spans="1:11" s="21" customFormat="1" ht="17" thickBot="1" x14ac:dyDescent="0.25">
      <c r="A151" s="21" t="s">
        <v>251</v>
      </c>
      <c r="B151" t="s">
        <v>663</v>
      </c>
      <c r="C151" s="21" t="s">
        <v>546</v>
      </c>
      <c r="D151" s="44" t="s">
        <v>538</v>
      </c>
      <c r="E151" s="21" t="s">
        <v>56</v>
      </c>
      <c r="F151" s="21" t="s">
        <v>683</v>
      </c>
      <c r="G151" s="21">
        <v>22.265573837896401</v>
      </c>
    </row>
    <row r="152" spans="1:11" x14ac:dyDescent="0.2">
      <c r="A152" t="s">
        <v>252</v>
      </c>
      <c r="B152" t="s">
        <v>663</v>
      </c>
      <c r="C152" t="s">
        <v>546</v>
      </c>
      <c r="D152" s="42" t="s">
        <v>542</v>
      </c>
      <c r="E152" t="s">
        <v>50</v>
      </c>
      <c r="F152" t="s">
        <v>684</v>
      </c>
      <c r="G152">
        <v>24.3144743028836</v>
      </c>
      <c r="H152">
        <v>24.250865367678202</v>
      </c>
      <c r="I152">
        <v>2.9403223117241026</v>
      </c>
      <c r="J152">
        <v>0.13027911126740099</v>
      </c>
      <c r="K152">
        <v>5.0153467082272183</v>
      </c>
    </row>
    <row r="153" spans="1:11" x14ac:dyDescent="0.2">
      <c r="A153" t="s">
        <v>253</v>
      </c>
      <c r="B153" t="s">
        <v>663</v>
      </c>
      <c r="C153" t="s">
        <v>546</v>
      </c>
      <c r="D153" s="42" t="s">
        <v>542</v>
      </c>
      <c r="E153" t="s">
        <v>50</v>
      </c>
      <c r="F153" t="s">
        <v>684</v>
      </c>
      <c r="G153">
        <v>24.1872564324728</v>
      </c>
    </row>
    <row r="154" spans="1:11" x14ac:dyDescent="0.2">
      <c r="A154" t="s">
        <v>254</v>
      </c>
      <c r="B154" t="s">
        <v>663</v>
      </c>
      <c r="C154" t="s">
        <v>546</v>
      </c>
      <c r="D154" s="42" t="s">
        <v>542</v>
      </c>
      <c r="E154" t="s">
        <v>53</v>
      </c>
      <c r="F154" t="s">
        <v>684</v>
      </c>
      <c r="G154">
        <v>20.710456081239698</v>
      </c>
      <c r="H154">
        <v>20.744192986042947</v>
      </c>
      <c r="I154">
        <v>-0.56635006991115233</v>
      </c>
      <c r="J154">
        <v>1.4807725638313891</v>
      </c>
      <c r="K154">
        <v>17.364471239098876</v>
      </c>
    </row>
    <row r="155" spans="1:11" x14ac:dyDescent="0.2">
      <c r="A155" t="s">
        <v>255</v>
      </c>
      <c r="B155" t="s">
        <v>663</v>
      </c>
      <c r="C155" t="s">
        <v>546</v>
      </c>
      <c r="D155" s="42" t="s">
        <v>542</v>
      </c>
      <c r="E155" t="s">
        <v>53</v>
      </c>
      <c r="F155" t="s">
        <v>684</v>
      </c>
      <c r="G155">
        <v>20.777929890846199</v>
      </c>
    </row>
    <row r="156" spans="1:11" x14ac:dyDescent="0.2">
      <c r="A156" t="s">
        <v>256</v>
      </c>
      <c r="B156" t="s">
        <v>663</v>
      </c>
      <c r="C156" t="s">
        <v>546</v>
      </c>
      <c r="D156" s="42" t="s">
        <v>542</v>
      </c>
      <c r="E156" t="s">
        <v>528</v>
      </c>
      <c r="F156" t="s">
        <v>684</v>
      </c>
      <c r="G156">
        <v>25.5656034933094</v>
      </c>
      <c r="H156">
        <v>25.560420369241449</v>
      </c>
      <c r="I156">
        <v>4.2498773132873495</v>
      </c>
      <c r="J156">
        <v>5.2560495505164617E-2</v>
      </c>
      <c r="K156">
        <v>33.996662440927203</v>
      </c>
    </row>
    <row r="157" spans="1:11" x14ac:dyDescent="0.2">
      <c r="A157" t="s">
        <v>257</v>
      </c>
      <c r="B157" t="s">
        <v>663</v>
      </c>
      <c r="C157" t="s">
        <v>546</v>
      </c>
      <c r="D157" s="42" t="s">
        <v>542</v>
      </c>
      <c r="E157" t="s">
        <v>528</v>
      </c>
      <c r="F157" t="s">
        <v>684</v>
      </c>
      <c r="G157">
        <v>25.555237245173501</v>
      </c>
    </row>
    <row r="158" spans="1:11" x14ac:dyDescent="0.2">
      <c r="A158" t="s">
        <v>258</v>
      </c>
      <c r="B158" t="s">
        <v>663</v>
      </c>
      <c r="C158" t="s">
        <v>546</v>
      </c>
      <c r="D158" s="42" t="s">
        <v>542</v>
      </c>
      <c r="E158" t="s">
        <v>6</v>
      </c>
      <c r="F158" t="s">
        <v>684</v>
      </c>
      <c r="G158">
        <v>15.254682871778099</v>
      </c>
      <c r="H158">
        <v>15.328185552055949</v>
      </c>
      <c r="I158">
        <v>-5.9823575038981502</v>
      </c>
      <c r="J158">
        <v>63.222119811062917</v>
      </c>
      <c r="K158">
        <v>981.45191287905402</v>
      </c>
    </row>
    <row r="159" spans="1:11" x14ac:dyDescent="0.2">
      <c r="A159" t="s">
        <v>260</v>
      </c>
      <c r="B159" t="s">
        <v>663</v>
      </c>
      <c r="C159" t="s">
        <v>546</v>
      </c>
      <c r="D159" s="42" t="s">
        <v>542</v>
      </c>
      <c r="E159" t="s">
        <v>6</v>
      </c>
      <c r="F159" t="s">
        <v>684</v>
      </c>
      <c r="G159">
        <v>15.4016882323338</v>
      </c>
    </row>
    <row r="160" spans="1:11" x14ac:dyDescent="0.2">
      <c r="A160" t="s">
        <v>261</v>
      </c>
      <c r="B160" t="s">
        <v>663</v>
      </c>
      <c r="C160" t="s">
        <v>546</v>
      </c>
      <c r="D160" s="42" t="s">
        <v>542</v>
      </c>
      <c r="E160" t="s">
        <v>56</v>
      </c>
      <c r="F160" t="s">
        <v>684</v>
      </c>
      <c r="G160">
        <v>21.313296361881999</v>
      </c>
      <c r="H160">
        <v>21.310543055954099</v>
      </c>
    </row>
    <row r="161" spans="1:11" s="20" customFormat="1" x14ac:dyDescent="0.2">
      <c r="A161" s="20" t="s">
        <v>262</v>
      </c>
      <c r="B161" s="20" t="s">
        <v>663</v>
      </c>
      <c r="C161" s="20" t="s">
        <v>546</v>
      </c>
      <c r="D161" s="43" t="s">
        <v>542</v>
      </c>
      <c r="E161" s="20" t="s">
        <v>56</v>
      </c>
      <c r="F161" s="20" t="s">
        <v>684</v>
      </c>
      <c r="G161" s="20">
        <v>21.307789750026199</v>
      </c>
    </row>
    <row r="162" spans="1:11" x14ac:dyDescent="0.2">
      <c r="A162" t="s">
        <v>267</v>
      </c>
      <c r="B162" t="s">
        <v>663</v>
      </c>
      <c r="C162" t="s">
        <v>546</v>
      </c>
      <c r="D162" s="42" t="s">
        <v>542</v>
      </c>
      <c r="E162" t="s">
        <v>50</v>
      </c>
      <c r="F162" t="s">
        <v>685</v>
      </c>
      <c r="G162">
        <v>24.340478563350501</v>
      </c>
      <c r="H162">
        <v>24.451610885288051</v>
      </c>
      <c r="I162">
        <v>2.8456552916107007</v>
      </c>
      <c r="J162">
        <v>0.13911450023750005</v>
      </c>
      <c r="K162">
        <v>5.3554821187009729</v>
      </c>
    </row>
    <row r="163" spans="1:11" x14ac:dyDescent="0.2">
      <c r="A163" t="s">
        <v>269</v>
      </c>
      <c r="B163" t="s">
        <v>663</v>
      </c>
      <c r="C163" t="s">
        <v>546</v>
      </c>
      <c r="D163" s="42" t="s">
        <v>542</v>
      </c>
      <c r="E163" t="s">
        <v>50</v>
      </c>
      <c r="F163" t="s">
        <v>685</v>
      </c>
      <c r="G163">
        <v>24.562743207225601</v>
      </c>
    </row>
    <row r="164" spans="1:11" x14ac:dyDescent="0.2">
      <c r="A164" t="s">
        <v>270</v>
      </c>
      <c r="B164" t="s">
        <v>663</v>
      </c>
      <c r="C164" t="s">
        <v>546</v>
      </c>
      <c r="D164" s="42" t="s">
        <v>542</v>
      </c>
      <c r="E164" t="s">
        <v>53</v>
      </c>
      <c r="F164" t="s">
        <v>685</v>
      </c>
      <c r="G164">
        <v>21.923184775368</v>
      </c>
      <c r="H164">
        <v>21.897637009248349</v>
      </c>
      <c r="I164">
        <v>0.29168141557099858</v>
      </c>
      <c r="J164">
        <v>0.81694937477250074</v>
      </c>
      <c r="K164">
        <v>9.58006264333528</v>
      </c>
    </row>
    <row r="165" spans="1:11" x14ac:dyDescent="0.2">
      <c r="A165" t="s">
        <v>271</v>
      </c>
      <c r="B165" t="s">
        <v>663</v>
      </c>
      <c r="C165" t="s">
        <v>546</v>
      </c>
      <c r="D165" s="42" t="s">
        <v>542</v>
      </c>
      <c r="E165" t="s">
        <v>53</v>
      </c>
      <c r="F165" t="s">
        <v>685</v>
      </c>
      <c r="G165">
        <v>21.872089243128698</v>
      </c>
    </row>
    <row r="166" spans="1:11" x14ac:dyDescent="0.2">
      <c r="A166" t="s">
        <v>272</v>
      </c>
      <c r="B166" t="s">
        <v>663</v>
      </c>
      <c r="C166" t="s">
        <v>546</v>
      </c>
      <c r="D166" s="42" t="s">
        <v>542</v>
      </c>
      <c r="E166" t="s">
        <v>528</v>
      </c>
      <c r="F166" t="s">
        <v>685</v>
      </c>
      <c r="G166">
        <v>25.692095487255301</v>
      </c>
      <c r="H166">
        <v>25.6895841179449</v>
      </c>
      <c r="I166">
        <v>4.0836285242675494</v>
      </c>
      <c r="J166">
        <v>5.8980075349639532E-2</v>
      </c>
      <c r="K166">
        <v>38.148911899149091</v>
      </c>
    </row>
    <row r="167" spans="1:11" x14ac:dyDescent="0.2">
      <c r="A167" t="s">
        <v>273</v>
      </c>
      <c r="B167" t="s">
        <v>663</v>
      </c>
      <c r="C167" t="s">
        <v>546</v>
      </c>
      <c r="D167" s="42" t="s">
        <v>542</v>
      </c>
      <c r="E167" t="s">
        <v>528</v>
      </c>
      <c r="F167" t="s">
        <v>685</v>
      </c>
      <c r="G167">
        <v>25.687072748634499</v>
      </c>
    </row>
    <row r="168" spans="1:11" x14ac:dyDescent="0.2">
      <c r="A168" t="s">
        <v>274</v>
      </c>
      <c r="B168" t="s">
        <v>663</v>
      </c>
      <c r="C168" t="s">
        <v>546</v>
      </c>
      <c r="D168" s="42" t="s">
        <v>542</v>
      </c>
      <c r="E168" t="s">
        <v>6</v>
      </c>
      <c r="F168" t="s">
        <v>685</v>
      </c>
      <c r="G168">
        <v>16.075190236282602</v>
      </c>
      <c r="H168">
        <v>16.120961225462551</v>
      </c>
      <c r="I168">
        <v>-5.4849943682147995</v>
      </c>
      <c r="J168">
        <v>44.786572867329639</v>
      </c>
      <c r="K168">
        <v>695.26089513129864</v>
      </c>
    </row>
    <row r="169" spans="1:11" x14ac:dyDescent="0.2">
      <c r="A169" t="s">
        <v>275</v>
      </c>
      <c r="B169" t="s">
        <v>663</v>
      </c>
      <c r="C169" t="s">
        <v>546</v>
      </c>
      <c r="D169" s="42" t="s">
        <v>542</v>
      </c>
      <c r="E169" t="s">
        <v>6</v>
      </c>
      <c r="F169" t="s">
        <v>685</v>
      </c>
      <c r="G169">
        <v>16.166732214642501</v>
      </c>
    </row>
    <row r="170" spans="1:11" x14ac:dyDescent="0.2">
      <c r="A170" t="s">
        <v>276</v>
      </c>
      <c r="B170" t="s">
        <v>663</v>
      </c>
      <c r="C170" t="s">
        <v>546</v>
      </c>
      <c r="D170" s="42" t="s">
        <v>542</v>
      </c>
      <c r="E170" t="s">
        <v>56</v>
      </c>
      <c r="F170" t="s">
        <v>685</v>
      </c>
      <c r="G170">
        <v>21.574079826048202</v>
      </c>
      <c r="H170">
        <v>21.605955593677351</v>
      </c>
    </row>
    <row r="171" spans="1:11" s="20" customFormat="1" x14ac:dyDescent="0.2">
      <c r="A171" s="20" t="s">
        <v>278</v>
      </c>
      <c r="B171" s="20" t="s">
        <v>663</v>
      </c>
      <c r="C171" s="20" t="s">
        <v>546</v>
      </c>
      <c r="D171" s="43" t="s">
        <v>542</v>
      </c>
      <c r="E171" s="20" t="s">
        <v>56</v>
      </c>
      <c r="F171" s="20" t="s">
        <v>685</v>
      </c>
      <c r="G171" s="20">
        <v>21.6378313613065</v>
      </c>
    </row>
    <row r="172" spans="1:11" x14ac:dyDescent="0.2">
      <c r="A172" t="s">
        <v>279</v>
      </c>
      <c r="B172" t="s">
        <v>663</v>
      </c>
      <c r="C172" t="s">
        <v>546</v>
      </c>
      <c r="D172" s="42" t="s">
        <v>542</v>
      </c>
      <c r="E172" t="s">
        <v>50</v>
      </c>
      <c r="F172" t="s">
        <v>686</v>
      </c>
      <c r="G172">
        <v>24.418494747380901</v>
      </c>
      <c r="H172">
        <v>24.319340175594952</v>
      </c>
      <c r="I172">
        <v>2.4350224625759012</v>
      </c>
      <c r="J172">
        <v>0.18492055944440597</v>
      </c>
      <c r="K172">
        <v>7.1188750834310106</v>
      </c>
    </row>
    <row r="173" spans="1:11" x14ac:dyDescent="0.2">
      <c r="A173" t="s">
        <v>280</v>
      </c>
      <c r="B173" t="s">
        <v>663</v>
      </c>
      <c r="C173" t="s">
        <v>546</v>
      </c>
      <c r="D173" s="42" t="s">
        <v>542</v>
      </c>
      <c r="E173" t="s">
        <v>50</v>
      </c>
      <c r="F173" t="s">
        <v>686</v>
      </c>
      <c r="G173">
        <v>24.220185603809</v>
      </c>
    </row>
    <row r="174" spans="1:11" x14ac:dyDescent="0.2">
      <c r="A174" t="s">
        <v>281</v>
      </c>
      <c r="B174" t="s">
        <v>663</v>
      </c>
      <c r="C174" t="s">
        <v>546</v>
      </c>
      <c r="D174" s="42" t="s">
        <v>542</v>
      </c>
      <c r="E174" t="s">
        <v>53</v>
      </c>
      <c r="F174" t="s">
        <v>686</v>
      </c>
      <c r="G174">
        <v>21.580537105087</v>
      </c>
      <c r="H174">
        <v>21.580384695327449</v>
      </c>
      <c r="I174">
        <v>-0.30393301769160175</v>
      </c>
      <c r="J174">
        <v>1.2345052892128934</v>
      </c>
      <c r="K174">
        <v>14.476586150129155</v>
      </c>
    </row>
    <row r="175" spans="1:11" x14ac:dyDescent="0.2">
      <c r="A175" t="s">
        <v>282</v>
      </c>
      <c r="B175" t="s">
        <v>663</v>
      </c>
      <c r="C175" t="s">
        <v>546</v>
      </c>
      <c r="D175" s="42" t="s">
        <v>542</v>
      </c>
      <c r="E175" t="s">
        <v>53</v>
      </c>
      <c r="F175" t="s">
        <v>686</v>
      </c>
      <c r="G175">
        <v>21.580232285567899</v>
      </c>
    </row>
    <row r="176" spans="1:11" x14ac:dyDescent="0.2">
      <c r="A176" t="s">
        <v>283</v>
      </c>
      <c r="B176" t="s">
        <v>663</v>
      </c>
      <c r="C176" t="s">
        <v>546</v>
      </c>
      <c r="D176" s="42" t="s">
        <v>542</v>
      </c>
      <c r="E176" t="s">
        <v>528</v>
      </c>
      <c r="F176" t="s">
        <v>686</v>
      </c>
      <c r="G176">
        <v>25.716761547157301</v>
      </c>
      <c r="H176">
        <v>25.682600167978201</v>
      </c>
      <c r="I176">
        <v>3.7982824549591498</v>
      </c>
      <c r="J176">
        <v>7.187916924749839E-2</v>
      </c>
      <c r="K176">
        <v>46.492176870771011</v>
      </c>
    </row>
    <row r="177" spans="1:11" x14ac:dyDescent="0.2">
      <c r="A177" t="s">
        <v>284</v>
      </c>
      <c r="B177" t="s">
        <v>663</v>
      </c>
      <c r="C177" t="s">
        <v>546</v>
      </c>
      <c r="D177" s="42" t="s">
        <v>542</v>
      </c>
      <c r="E177" t="s">
        <v>528</v>
      </c>
      <c r="F177" t="s">
        <v>686</v>
      </c>
      <c r="G177">
        <v>25.648438788799101</v>
      </c>
    </row>
    <row r="178" spans="1:11" x14ac:dyDescent="0.2">
      <c r="A178" t="s">
        <v>285</v>
      </c>
      <c r="B178" t="s">
        <v>663</v>
      </c>
      <c r="C178" t="s">
        <v>546</v>
      </c>
      <c r="D178" s="42" t="s">
        <v>542</v>
      </c>
      <c r="E178" t="s">
        <v>6</v>
      </c>
      <c r="F178" t="s">
        <v>686</v>
      </c>
      <c r="G178">
        <v>14.536110499708199</v>
      </c>
      <c r="H178">
        <v>14.445970515727851</v>
      </c>
      <c r="I178">
        <v>-7.4383471972912005</v>
      </c>
      <c r="J178">
        <v>173.44653353450667</v>
      </c>
      <c r="K178">
        <v>2692.5612843796957</v>
      </c>
    </row>
    <row r="179" spans="1:11" x14ac:dyDescent="0.2">
      <c r="A179" t="s">
        <v>287</v>
      </c>
      <c r="B179" t="s">
        <v>663</v>
      </c>
      <c r="C179" t="s">
        <v>546</v>
      </c>
      <c r="D179" s="42" t="s">
        <v>542</v>
      </c>
      <c r="E179" t="s">
        <v>6</v>
      </c>
      <c r="F179" t="s">
        <v>686</v>
      </c>
      <c r="G179">
        <v>14.3558305317475</v>
      </c>
    </row>
    <row r="180" spans="1:11" x14ac:dyDescent="0.2">
      <c r="A180" t="s">
        <v>288</v>
      </c>
      <c r="B180" t="s">
        <v>663</v>
      </c>
      <c r="C180" t="s">
        <v>546</v>
      </c>
      <c r="D180" s="42" t="s">
        <v>542</v>
      </c>
      <c r="E180" t="s">
        <v>56</v>
      </c>
      <c r="F180" t="s">
        <v>686</v>
      </c>
      <c r="G180">
        <v>21.7581102014503</v>
      </c>
      <c r="H180">
        <v>21.884317713019051</v>
      </c>
    </row>
    <row r="181" spans="1:11" s="21" customFormat="1" ht="17" thickBot="1" x14ac:dyDescent="0.25">
      <c r="A181" s="21" t="s">
        <v>289</v>
      </c>
      <c r="B181" s="21" t="s">
        <v>663</v>
      </c>
      <c r="C181" s="21" t="s">
        <v>546</v>
      </c>
      <c r="D181" s="44" t="s">
        <v>542</v>
      </c>
      <c r="E181" s="21" t="s">
        <v>56</v>
      </c>
      <c r="F181" s="21" t="s">
        <v>686</v>
      </c>
      <c r="G181" s="21">
        <v>22.010525224587798</v>
      </c>
    </row>
    <row r="182" spans="1:11" x14ac:dyDescent="0.2">
      <c r="A182" t="s">
        <v>42</v>
      </c>
      <c r="B182" t="s">
        <v>527</v>
      </c>
      <c r="C182" t="s">
        <v>7</v>
      </c>
      <c r="D182" t="s">
        <v>472</v>
      </c>
      <c r="E182" t="s">
        <v>50</v>
      </c>
      <c r="F182" t="s">
        <v>687</v>
      </c>
      <c r="G182">
        <v>22.175056381877699</v>
      </c>
      <c r="H182">
        <v>20.654075691034947</v>
      </c>
      <c r="I182">
        <v>2.3464482274319991</v>
      </c>
      <c r="J182">
        <v>0.19662951150017247</v>
      </c>
      <c r="K182">
        <v>7.5696338703031865</v>
      </c>
    </row>
    <row r="183" spans="1:11" x14ac:dyDescent="0.2">
      <c r="A183" t="s">
        <v>48</v>
      </c>
      <c r="B183" t="s">
        <v>527</v>
      </c>
      <c r="C183" t="s">
        <v>7</v>
      </c>
      <c r="D183" t="s">
        <v>472</v>
      </c>
      <c r="E183" t="s">
        <v>50</v>
      </c>
      <c r="F183" t="s">
        <v>687</v>
      </c>
      <c r="G183">
        <v>19.133095000192199</v>
      </c>
    </row>
    <row r="184" spans="1:11" x14ac:dyDescent="0.2">
      <c r="A184" t="s">
        <v>49</v>
      </c>
      <c r="B184" t="s">
        <v>527</v>
      </c>
      <c r="C184" t="s">
        <v>7</v>
      </c>
      <c r="D184" t="s">
        <v>472</v>
      </c>
      <c r="E184" t="s">
        <v>53</v>
      </c>
      <c r="F184" t="s">
        <v>687</v>
      </c>
      <c r="G184">
        <v>20.258907737829301</v>
      </c>
      <c r="H184">
        <v>19.277184099922799</v>
      </c>
      <c r="I184">
        <v>0.9695566363198509</v>
      </c>
      <c r="J184">
        <v>0.51066297378963832</v>
      </c>
      <c r="K184">
        <v>5.9883554962006844</v>
      </c>
    </row>
    <row r="185" spans="1:11" x14ac:dyDescent="0.2">
      <c r="A185" t="s">
        <v>51</v>
      </c>
      <c r="B185" t="s">
        <v>527</v>
      </c>
      <c r="C185" t="s">
        <v>7</v>
      </c>
      <c r="D185" t="s">
        <v>472</v>
      </c>
      <c r="E185" t="s">
        <v>53</v>
      </c>
      <c r="F185" t="s">
        <v>687</v>
      </c>
      <c r="G185">
        <v>18.295460462016301</v>
      </c>
    </row>
    <row r="186" spans="1:11" x14ac:dyDescent="0.2">
      <c r="A186" t="s">
        <v>52</v>
      </c>
      <c r="B186" t="s">
        <v>527</v>
      </c>
      <c r="C186" t="s">
        <v>7</v>
      </c>
      <c r="D186" t="s">
        <v>472</v>
      </c>
      <c r="E186" t="s">
        <v>528</v>
      </c>
      <c r="F186" t="s">
        <v>687</v>
      </c>
      <c r="G186" t="s">
        <v>478</v>
      </c>
      <c r="H186">
        <v>23.6870001496894</v>
      </c>
      <c r="I186">
        <v>5.3793726860864517</v>
      </c>
      <c r="J186">
        <v>2.4024118625017594E-2</v>
      </c>
      <c r="K186">
        <v>15.539043981335034</v>
      </c>
    </row>
    <row r="187" spans="1:11" x14ac:dyDescent="0.2">
      <c r="A187" t="s">
        <v>54</v>
      </c>
      <c r="B187" t="s">
        <v>527</v>
      </c>
      <c r="C187" t="s">
        <v>7</v>
      </c>
      <c r="D187" t="s">
        <v>472</v>
      </c>
      <c r="E187" t="s">
        <v>528</v>
      </c>
      <c r="F187" t="s">
        <v>687</v>
      </c>
      <c r="G187">
        <v>23.6870001496894</v>
      </c>
    </row>
    <row r="188" spans="1:11" x14ac:dyDescent="0.2">
      <c r="A188" t="s">
        <v>55</v>
      </c>
      <c r="B188" t="s">
        <v>527</v>
      </c>
      <c r="C188" t="s">
        <v>7</v>
      </c>
      <c r="D188" t="s">
        <v>472</v>
      </c>
      <c r="E188" t="s">
        <v>6</v>
      </c>
      <c r="F188" t="s">
        <v>687</v>
      </c>
      <c r="G188">
        <v>20.846452826269399</v>
      </c>
      <c r="H188">
        <v>22.533310549231501</v>
      </c>
      <c r="I188">
        <v>4.2256830856285532</v>
      </c>
      <c r="J188">
        <v>5.3449375962481893E-2</v>
      </c>
      <c r="K188">
        <v>0.8297411165164732</v>
      </c>
    </row>
    <row r="189" spans="1:11" x14ac:dyDescent="0.2">
      <c r="A189" t="s">
        <v>57</v>
      </c>
      <c r="B189" t="s">
        <v>527</v>
      </c>
      <c r="C189" t="s">
        <v>7</v>
      </c>
      <c r="D189" t="s">
        <v>472</v>
      </c>
      <c r="E189" t="s">
        <v>6</v>
      </c>
      <c r="F189" t="s">
        <v>687</v>
      </c>
      <c r="G189">
        <v>24.2201682721936</v>
      </c>
    </row>
    <row r="190" spans="1:11" x14ac:dyDescent="0.2">
      <c r="A190" t="s">
        <v>58</v>
      </c>
      <c r="B190" t="s">
        <v>527</v>
      </c>
      <c r="C190" t="s">
        <v>7</v>
      </c>
      <c r="D190" t="s">
        <v>472</v>
      </c>
      <c r="E190" t="s">
        <v>56</v>
      </c>
      <c r="F190" t="s">
        <v>687</v>
      </c>
      <c r="G190">
        <v>18.4024614644004</v>
      </c>
      <c r="H190">
        <v>18.307627463602948</v>
      </c>
    </row>
    <row r="191" spans="1:11" s="20" customFormat="1" x14ac:dyDescent="0.2">
      <c r="A191" s="20" t="s">
        <v>60</v>
      </c>
      <c r="B191" s="20" t="s">
        <v>527</v>
      </c>
      <c r="C191" s="20" t="s">
        <v>7</v>
      </c>
      <c r="D191" s="20" t="s">
        <v>472</v>
      </c>
      <c r="E191" s="20" t="s">
        <v>56</v>
      </c>
      <c r="F191" s="20" t="s">
        <v>687</v>
      </c>
      <c r="G191" s="20">
        <v>18.2127934628055</v>
      </c>
    </row>
    <row r="192" spans="1:11" x14ac:dyDescent="0.2">
      <c r="A192" t="s">
        <v>61</v>
      </c>
      <c r="B192" t="s">
        <v>527</v>
      </c>
      <c r="C192" t="s">
        <v>7</v>
      </c>
      <c r="D192" t="s">
        <v>472</v>
      </c>
      <c r="E192" t="s">
        <v>50</v>
      </c>
      <c r="F192" t="s">
        <v>688</v>
      </c>
      <c r="G192">
        <v>20.122390020481301</v>
      </c>
      <c r="H192">
        <v>20.982235918701551</v>
      </c>
      <c r="I192">
        <v>1.3700468407139006</v>
      </c>
      <c r="J192">
        <v>0.38687868719451174</v>
      </c>
      <c r="K192">
        <v>14.893644356551427</v>
      </c>
    </row>
    <row r="193" spans="1:11" x14ac:dyDescent="0.2">
      <c r="A193" t="s">
        <v>62</v>
      </c>
      <c r="B193" t="s">
        <v>527</v>
      </c>
      <c r="C193" t="s">
        <v>7</v>
      </c>
      <c r="D193" t="s">
        <v>472</v>
      </c>
      <c r="E193" t="s">
        <v>50</v>
      </c>
      <c r="F193" t="s">
        <v>688</v>
      </c>
      <c r="G193">
        <v>21.842081816921802</v>
      </c>
    </row>
    <row r="194" spans="1:11" x14ac:dyDescent="0.2">
      <c r="A194" t="s">
        <v>63</v>
      </c>
      <c r="B194" t="s">
        <v>527</v>
      </c>
      <c r="C194" t="s">
        <v>7</v>
      </c>
      <c r="D194" t="s">
        <v>472</v>
      </c>
      <c r="E194" t="s">
        <v>53</v>
      </c>
      <c r="F194" t="s">
        <v>688</v>
      </c>
      <c r="G194">
        <v>20.450121791445898</v>
      </c>
      <c r="H194">
        <v>20.608103294034649</v>
      </c>
      <c r="I194">
        <v>0.99591421604699804</v>
      </c>
      <c r="J194">
        <v>0.50141803183418654</v>
      </c>
      <c r="K194">
        <v>5.8799434870821381</v>
      </c>
    </row>
    <row r="195" spans="1:11" x14ac:dyDescent="0.2">
      <c r="A195" t="s">
        <v>64</v>
      </c>
      <c r="B195" t="s">
        <v>527</v>
      </c>
      <c r="C195" t="s">
        <v>7</v>
      </c>
      <c r="D195" t="s">
        <v>472</v>
      </c>
      <c r="E195" t="s">
        <v>53</v>
      </c>
      <c r="F195" t="s">
        <v>688</v>
      </c>
      <c r="G195">
        <v>20.766084796623399</v>
      </c>
    </row>
    <row r="196" spans="1:11" x14ac:dyDescent="0.2">
      <c r="A196" t="s">
        <v>65</v>
      </c>
      <c r="B196" t="s">
        <v>527</v>
      </c>
      <c r="C196" t="s">
        <v>7</v>
      </c>
      <c r="D196" t="s">
        <v>472</v>
      </c>
      <c r="E196" t="s">
        <v>528</v>
      </c>
      <c r="F196" t="s">
        <v>688</v>
      </c>
      <c r="G196">
        <v>24.799537301439301</v>
      </c>
      <c r="H196">
        <v>25.5102417286299</v>
      </c>
      <c r="I196">
        <v>5.8980526506422493</v>
      </c>
      <c r="J196">
        <v>1.6769079982122549E-2</v>
      </c>
      <c r="K196">
        <v>10.846411285089813</v>
      </c>
    </row>
    <row r="197" spans="1:11" x14ac:dyDescent="0.2">
      <c r="A197" t="s">
        <v>66</v>
      </c>
      <c r="B197" t="s">
        <v>527</v>
      </c>
      <c r="C197" t="s">
        <v>7</v>
      </c>
      <c r="D197" t="s">
        <v>472</v>
      </c>
      <c r="E197" t="s">
        <v>528</v>
      </c>
      <c r="F197" t="s">
        <v>688</v>
      </c>
      <c r="G197">
        <v>26.220946155820499</v>
      </c>
    </row>
    <row r="198" spans="1:11" x14ac:dyDescent="0.2">
      <c r="A198" t="s">
        <v>67</v>
      </c>
      <c r="B198" t="s">
        <v>527</v>
      </c>
      <c r="C198" t="s">
        <v>7</v>
      </c>
      <c r="D198" t="s">
        <v>472</v>
      </c>
      <c r="E198" t="s">
        <v>6</v>
      </c>
      <c r="F198" t="s">
        <v>688</v>
      </c>
      <c r="G198">
        <v>24.374303004547301</v>
      </c>
      <c r="H198">
        <v>22.428301709852548</v>
      </c>
      <c r="I198">
        <v>2.8161126318648968</v>
      </c>
      <c r="J198">
        <v>0.1419925722402286</v>
      </c>
      <c r="K198">
        <v>2.2042741062188163</v>
      </c>
    </row>
    <row r="199" spans="1:11" x14ac:dyDescent="0.2">
      <c r="A199" t="s">
        <v>69</v>
      </c>
      <c r="B199" t="s">
        <v>527</v>
      </c>
      <c r="C199" t="s">
        <v>7</v>
      </c>
      <c r="D199" t="s">
        <v>472</v>
      </c>
      <c r="E199" t="s">
        <v>6</v>
      </c>
      <c r="F199" t="s">
        <v>688</v>
      </c>
      <c r="G199">
        <v>20.482300415157798</v>
      </c>
    </row>
    <row r="200" spans="1:11" x14ac:dyDescent="0.2">
      <c r="A200" t="s">
        <v>70</v>
      </c>
      <c r="B200" t="s">
        <v>527</v>
      </c>
      <c r="C200" t="s">
        <v>7</v>
      </c>
      <c r="D200" t="s">
        <v>472</v>
      </c>
      <c r="E200" t="s">
        <v>56</v>
      </c>
      <c r="F200" t="s">
        <v>688</v>
      </c>
      <c r="G200">
        <v>19.563515049959399</v>
      </c>
      <c r="H200">
        <v>19.612189077987651</v>
      </c>
    </row>
    <row r="201" spans="1:11" s="20" customFormat="1" x14ac:dyDescent="0.2">
      <c r="A201" s="20" t="s">
        <v>71</v>
      </c>
      <c r="B201" s="20" t="s">
        <v>527</v>
      </c>
      <c r="C201" s="20" t="s">
        <v>7</v>
      </c>
      <c r="D201" s="20" t="s">
        <v>472</v>
      </c>
      <c r="E201" s="20" t="s">
        <v>56</v>
      </c>
      <c r="F201" s="20" t="s">
        <v>688</v>
      </c>
      <c r="G201" s="20">
        <v>19.660863106015899</v>
      </c>
    </row>
    <row r="202" spans="1:11" x14ac:dyDescent="0.2">
      <c r="A202" t="s">
        <v>76</v>
      </c>
      <c r="B202" t="s">
        <v>527</v>
      </c>
      <c r="C202" t="s">
        <v>7</v>
      </c>
      <c r="D202" t="s">
        <v>472</v>
      </c>
      <c r="E202" t="s">
        <v>50</v>
      </c>
      <c r="F202" t="s">
        <v>689</v>
      </c>
      <c r="G202">
        <v>21.221825114303801</v>
      </c>
      <c r="H202">
        <v>20.618088193465553</v>
      </c>
      <c r="I202">
        <v>2.8747836379378029</v>
      </c>
      <c r="J202">
        <v>0.13633391114944335</v>
      </c>
      <c r="K202">
        <v>5.2484379564093375</v>
      </c>
    </row>
    <row r="203" spans="1:11" x14ac:dyDescent="0.2">
      <c r="A203" t="s">
        <v>78</v>
      </c>
      <c r="B203" t="s">
        <v>527</v>
      </c>
      <c r="C203" t="s">
        <v>7</v>
      </c>
      <c r="D203" t="s">
        <v>472</v>
      </c>
      <c r="E203" t="s">
        <v>50</v>
      </c>
      <c r="F203" t="s">
        <v>689</v>
      </c>
      <c r="G203">
        <v>20.014351272627302</v>
      </c>
    </row>
    <row r="204" spans="1:11" x14ac:dyDescent="0.2">
      <c r="A204" t="s">
        <v>79</v>
      </c>
      <c r="B204" t="s">
        <v>527</v>
      </c>
      <c r="C204" t="s">
        <v>7</v>
      </c>
      <c r="D204" t="s">
        <v>472</v>
      </c>
      <c r="E204" t="s">
        <v>53</v>
      </c>
      <c r="F204" t="s">
        <v>689</v>
      </c>
      <c r="G204">
        <v>18.837451493782702</v>
      </c>
      <c r="H204">
        <v>19.328854946363649</v>
      </c>
      <c r="I204">
        <v>1.5855503908358983</v>
      </c>
      <c r="J204">
        <v>0.33319752954634807</v>
      </c>
      <c r="K204">
        <v>3.9072839813941673</v>
      </c>
    </row>
    <row r="205" spans="1:11" x14ac:dyDescent="0.2">
      <c r="A205" t="s">
        <v>80</v>
      </c>
      <c r="B205" t="s">
        <v>527</v>
      </c>
      <c r="C205" t="s">
        <v>7</v>
      </c>
      <c r="D205" t="s">
        <v>472</v>
      </c>
      <c r="E205" t="s">
        <v>53</v>
      </c>
      <c r="F205" t="s">
        <v>689</v>
      </c>
      <c r="G205">
        <v>19.820258398944599</v>
      </c>
    </row>
    <row r="206" spans="1:11" x14ac:dyDescent="0.2">
      <c r="A206" t="s">
        <v>81</v>
      </c>
      <c r="B206" t="s">
        <v>527</v>
      </c>
      <c r="C206" t="s">
        <v>7</v>
      </c>
      <c r="D206" t="s">
        <v>472</v>
      </c>
      <c r="E206" t="s">
        <v>528</v>
      </c>
      <c r="F206" t="s">
        <v>689</v>
      </c>
      <c r="G206">
        <v>22.757680793527001</v>
      </c>
      <c r="H206">
        <v>23.372277426329198</v>
      </c>
      <c r="I206">
        <v>5.6289728708014479</v>
      </c>
      <c r="J206">
        <v>2.0207394547675454E-2</v>
      </c>
      <c r="K206">
        <v>13.070348075018661</v>
      </c>
    </row>
    <row r="207" spans="1:11" x14ac:dyDescent="0.2">
      <c r="A207" t="s">
        <v>82</v>
      </c>
      <c r="B207" t="s">
        <v>527</v>
      </c>
      <c r="C207" t="s">
        <v>7</v>
      </c>
      <c r="D207" t="s">
        <v>472</v>
      </c>
      <c r="E207" t="s">
        <v>528</v>
      </c>
      <c r="F207" t="s">
        <v>689</v>
      </c>
      <c r="G207">
        <v>23.986874059131399</v>
      </c>
    </row>
    <row r="208" spans="1:11" x14ac:dyDescent="0.2">
      <c r="A208" t="s">
        <v>83</v>
      </c>
      <c r="B208" t="s">
        <v>527</v>
      </c>
      <c r="C208" t="s">
        <v>7</v>
      </c>
      <c r="D208" t="s">
        <v>472</v>
      </c>
      <c r="E208" t="s">
        <v>6</v>
      </c>
      <c r="F208" t="s">
        <v>689</v>
      </c>
      <c r="G208">
        <v>24.813005639813401</v>
      </c>
      <c r="H208">
        <v>24.8346110645358</v>
      </c>
      <c r="I208">
        <v>7.0913065090080494</v>
      </c>
      <c r="J208">
        <v>7.3333773414338806E-3</v>
      </c>
      <c r="K208">
        <v>0.11384238999140242</v>
      </c>
    </row>
    <row r="209" spans="1:11" x14ac:dyDescent="0.2">
      <c r="A209" t="s">
        <v>84</v>
      </c>
      <c r="B209" t="s">
        <v>527</v>
      </c>
      <c r="C209" t="s">
        <v>7</v>
      </c>
      <c r="D209" t="s">
        <v>472</v>
      </c>
      <c r="E209" t="s">
        <v>6</v>
      </c>
      <c r="F209" t="s">
        <v>689</v>
      </c>
      <c r="G209">
        <v>24.856216489258198</v>
      </c>
    </row>
    <row r="210" spans="1:11" x14ac:dyDescent="0.2">
      <c r="A210" t="s">
        <v>85</v>
      </c>
      <c r="B210" t="s">
        <v>527</v>
      </c>
      <c r="C210" t="s">
        <v>7</v>
      </c>
      <c r="D210" t="s">
        <v>472</v>
      </c>
      <c r="E210" t="s">
        <v>56</v>
      </c>
      <c r="F210" t="s">
        <v>689</v>
      </c>
      <c r="G210">
        <v>17.814306058477701</v>
      </c>
      <c r="H210">
        <v>17.74330455552775</v>
      </c>
    </row>
    <row r="211" spans="1:11" s="21" customFormat="1" ht="17" thickBot="1" x14ac:dyDescent="0.25">
      <c r="A211" s="21" t="s">
        <v>87</v>
      </c>
      <c r="B211" s="21" t="s">
        <v>527</v>
      </c>
      <c r="C211" s="21" t="s">
        <v>7</v>
      </c>
      <c r="D211" s="21" t="s">
        <v>472</v>
      </c>
      <c r="E211" s="21" t="s">
        <v>56</v>
      </c>
      <c r="F211" s="21" t="s">
        <v>689</v>
      </c>
      <c r="G211" s="21">
        <v>17.672303052577799</v>
      </c>
    </row>
    <row r="212" spans="1:11" x14ac:dyDescent="0.2">
      <c r="A212" t="s">
        <v>88</v>
      </c>
      <c r="B212" t="s">
        <v>663</v>
      </c>
      <c r="C212" t="s">
        <v>7</v>
      </c>
      <c r="D212" t="s">
        <v>472</v>
      </c>
      <c r="E212" t="s">
        <v>50</v>
      </c>
      <c r="F212" t="s">
        <v>690</v>
      </c>
      <c r="G212">
        <v>29.385265162495401</v>
      </c>
      <c r="H212">
        <v>29.496132716008198</v>
      </c>
      <c r="I212">
        <v>7.6926037858520004</v>
      </c>
      <c r="J212">
        <v>4.8338761128035096E-3</v>
      </c>
      <c r="K212">
        <v>0.18608942304316745</v>
      </c>
    </row>
    <row r="213" spans="1:11" x14ac:dyDescent="0.2">
      <c r="A213" t="s">
        <v>89</v>
      </c>
      <c r="B213" t="s">
        <v>663</v>
      </c>
      <c r="C213" t="s">
        <v>7</v>
      </c>
      <c r="D213" t="s">
        <v>472</v>
      </c>
      <c r="E213" t="s">
        <v>50</v>
      </c>
      <c r="F213" t="s">
        <v>690</v>
      </c>
      <c r="G213">
        <v>29.607000269520999</v>
      </c>
    </row>
    <row r="214" spans="1:11" x14ac:dyDescent="0.2">
      <c r="A214" t="s">
        <v>90</v>
      </c>
      <c r="B214" t="s">
        <v>663</v>
      </c>
      <c r="C214" t="s">
        <v>7</v>
      </c>
      <c r="D214" t="s">
        <v>472</v>
      </c>
      <c r="E214" t="s">
        <v>53</v>
      </c>
      <c r="F214" t="s">
        <v>690</v>
      </c>
      <c r="G214">
        <v>26.319313208969302</v>
      </c>
      <c r="H214">
        <v>26.311498169661149</v>
      </c>
      <c r="I214">
        <v>4.507969239504952</v>
      </c>
      <c r="J214">
        <v>4.3950724584884887E-2</v>
      </c>
      <c r="K214">
        <v>0.51539386373901674</v>
      </c>
    </row>
    <row r="215" spans="1:11" x14ac:dyDescent="0.2">
      <c r="A215" t="s">
        <v>91</v>
      </c>
      <c r="B215" t="s">
        <v>663</v>
      </c>
      <c r="C215" t="s">
        <v>7</v>
      </c>
      <c r="D215" t="s">
        <v>472</v>
      </c>
      <c r="E215" t="s">
        <v>53</v>
      </c>
      <c r="F215" t="s">
        <v>690</v>
      </c>
      <c r="G215">
        <v>26.303683130353001</v>
      </c>
    </row>
    <row r="216" spans="1:11" x14ac:dyDescent="0.2">
      <c r="A216" t="s">
        <v>92</v>
      </c>
      <c r="B216" t="s">
        <v>663</v>
      </c>
      <c r="C216" t="s">
        <v>7</v>
      </c>
      <c r="D216" t="s">
        <v>472</v>
      </c>
      <c r="E216" t="s">
        <v>528</v>
      </c>
      <c r="F216" t="s">
        <v>690</v>
      </c>
      <c r="G216">
        <v>33.435307962406803</v>
      </c>
      <c r="H216">
        <v>32.987892439497955</v>
      </c>
      <c r="I216">
        <v>11.184363509341757</v>
      </c>
      <c r="J216">
        <v>4.2970568682731947E-4</v>
      </c>
      <c r="K216">
        <v>0.27793800350644937</v>
      </c>
    </row>
    <row r="217" spans="1:11" x14ac:dyDescent="0.2">
      <c r="A217" t="s">
        <v>93</v>
      </c>
      <c r="B217" t="s">
        <v>663</v>
      </c>
      <c r="C217" t="s">
        <v>7</v>
      </c>
      <c r="D217" t="s">
        <v>472</v>
      </c>
      <c r="E217" t="s">
        <v>528</v>
      </c>
      <c r="F217" t="s">
        <v>690</v>
      </c>
      <c r="G217">
        <v>32.5404769165891</v>
      </c>
    </row>
    <row r="218" spans="1:11" x14ac:dyDescent="0.2">
      <c r="A218" t="s">
        <v>94</v>
      </c>
      <c r="B218" t="s">
        <v>663</v>
      </c>
      <c r="C218" t="s">
        <v>7</v>
      </c>
      <c r="D218" t="s">
        <v>472</v>
      </c>
      <c r="E218" t="s">
        <v>6</v>
      </c>
      <c r="F218" t="s">
        <v>690</v>
      </c>
      <c r="G218">
        <v>24.972519797574801</v>
      </c>
      <c r="H218">
        <v>24.94847347244275</v>
      </c>
      <c r="I218">
        <v>3.1449445422865523</v>
      </c>
      <c r="J218">
        <v>0.11305176786200812</v>
      </c>
      <c r="K218">
        <v>1.7550008470787024</v>
      </c>
    </row>
    <row r="219" spans="1:11" x14ac:dyDescent="0.2">
      <c r="A219" t="s">
        <v>96</v>
      </c>
      <c r="B219" t="s">
        <v>663</v>
      </c>
      <c r="C219" t="s">
        <v>7</v>
      </c>
      <c r="D219" t="s">
        <v>472</v>
      </c>
      <c r="E219" t="s">
        <v>6</v>
      </c>
      <c r="F219" t="s">
        <v>690</v>
      </c>
      <c r="G219">
        <v>24.924427147310698</v>
      </c>
    </row>
    <row r="220" spans="1:11" x14ac:dyDescent="0.2">
      <c r="A220" t="s">
        <v>97</v>
      </c>
      <c r="B220" t="s">
        <v>663</v>
      </c>
      <c r="C220" t="s">
        <v>7</v>
      </c>
      <c r="D220" t="s">
        <v>472</v>
      </c>
      <c r="E220" t="s">
        <v>56</v>
      </c>
      <c r="F220" t="s">
        <v>690</v>
      </c>
      <c r="G220">
        <v>21.785413815842499</v>
      </c>
      <c r="H220">
        <v>21.803528930156197</v>
      </c>
    </row>
    <row r="221" spans="1:11" s="20" customFormat="1" x14ac:dyDescent="0.2">
      <c r="A221" s="20" t="s">
        <v>98</v>
      </c>
      <c r="B221" s="20" t="s">
        <v>663</v>
      </c>
      <c r="C221" s="20" t="s">
        <v>7</v>
      </c>
      <c r="D221" s="20" t="s">
        <v>472</v>
      </c>
      <c r="E221" s="20" t="s">
        <v>56</v>
      </c>
      <c r="F221" s="20" t="s">
        <v>690</v>
      </c>
      <c r="G221" s="20">
        <v>21.821644044469899</v>
      </c>
    </row>
    <row r="222" spans="1:11" x14ac:dyDescent="0.2">
      <c r="A222" t="s">
        <v>103</v>
      </c>
      <c r="B222" t="s">
        <v>663</v>
      </c>
      <c r="C222" t="s">
        <v>7</v>
      </c>
      <c r="D222" t="s">
        <v>472</v>
      </c>
      <c r="E222" t="s">
        <v>50</v>
      </c>
      <c r="F222" t="s">
        <v>691</v>
      </c>
      <c r="G222">
        <v>28.1169729359132</v>
      </c>
      <c r="H222">
        <v>28.422027235557501</v>
      </c>
      <c r="I222">
        <v>6.6097204965063519</v>
      </c>
      <c r="J222">
        <v>1.0239432032935786E-2</v>
      </c>
      <c r="K222">
        <v>0.3941867674787472</v>
      </c>
    </row>
    <row r="223" spans="1:11" x14ac:dyDescent="0.2">
      <c r="A223" t="s">
        <v>105</v>
      </c>
      <c r="B223" t="s">
        <v>663</v>
      </c>
      <c r="C223" t="s">
        <v>7</v>
      </c>
      <c r="D223" t="s">
        <v>472</v>
      </c>
      <c r="E223" t="s">
        <v>50</v>
      </c>
      <c r="F223" t="s">
        <v>691</v>
      </c>
      <c r="G223">
        <v>28.727081535201801</v>
      </c>
    </row>
    <row r="224" spans="1:11" x14ac:dyDescent="0.2">
      <c r="A224" t="s">
        <v>106</v>
      </c>
      <c r="B224" t="s">
        <v>663</v>
      </c>
      <c r="C224" t="s">
        <v>7</v>
      </c>
      <c r="D224" t="s">
        <v>472</v>
      </c>
      <c r="E224" t="s">
        <v>53</v>
      </c>
      <c r="F224" t="s">
        <v>691</v>
      </c>
      <c r="G224">
        <v>25.316581707323099</v>
      </c>
      <c r="H224">
        <v>25.31286300507055</v>
      </c>
      <c r="I224">
        <v>3.5005562660194016</v>
      </c>
      <c r="J224">
        <v>8.8354273949244763E-2</v>
      </c>
      <c r="K224">
        <v>1.0360978358981947</v>
      </c>
    </row>
    <row r="225" spans="1:11" x14ac:dyDescent="0.2">
      <c r="A225" t="s">
        <v>107</v>
      </c>
      <c r="B225" t="s">
        <v>663</v>
      </c>
      <c r="C225" t="s">
        <v>7</v>
      </c>
      <c r="D225" t="s">
        <v>472</v>
      </c>
      <c r="E225" t="s">
        <v>53</v>
      </c>
      <c r="F225" t="s">
        <v>691</v>
      </c>
      <c r="G225">
        <v>25.309144302818002</v>
      </c>
    </row>
    <row r="226" spans="1:11" x14ac:dyDescent="0.2">
      <c r="A226" t="s">
        <v>108</v>
      </c>
      <c r="B226" t="s">
        <v>663</v>
      </c>
      <c r="C226" t="s">
        <v>7</v>
      </c>
      <c r="D226" t="s">
        <v>472</v>
      </c>
      <c r="E226" t="s">
        <v>528</v>
      </c>
      <c r="F226" t="s">
        <v>691</v>
      </c>
      <c r="G226">
        <v>32.4065815360415</v>
      </c>
      <c r="H226">
        <v>32.293765894254904</v>
      </c>
      <c r="I226">
        <v>10.481459155203755</v>
      </c>
      <c r="J226">
        <v>6.9946565698447228E-4</v>
      </c>
      <c r="K226">
        <v>0.45242149262435888</v>
      </c>
    </row>
    <row r="227" spans="1:11" x14ac:dyDescent="0.2">
      <c r="A227" t="s">
        <v>109</v>
      </c>
      <c r="B227" t="s">
        <v>663</v>
      </c>
      <c r="C227" t="s">
        <v>7</v>
      </c>
      <c r="D227" t="s">
        <v>472</v>
      </c>
      <c r="E227" t="s">
        <v>528</v>
      </c>
      <c r="F227" t="s">
        <v>691</v>
      </c>
      <c r="G227">
        <v>32.1809502524683</v>
      </c>
    </row>
    <row r="228" spans="1:11" x14ac:dyDescent="0.2">
      <c r="A228" t="s">
        <v>110</v>
      </c>
      <c r="B228" t="s">
        <v>663</v>
      </c>
      <c r="C228" t="s">
        <v>7</v>
      </c>
      <c r="D228" t="s">
        <v>472</v>
      </c>
      <c r="E228" t="s">
        <v>6</v>
      </c>
      <c r="F228" t="s">
        <v>691</v>
      </c>
      <c r="G228">
        <v>25.063388777859799</v>
      </c>
      <c r="H228">
        <v>24.9529198097372</v>
      </c>
      <c r="I228">
        <v>3.1406130706860509</v>
      </c>
      <c r="J228">
        <v>0.11339169857481129</v>
      </c>
      <c r="K228">
        <v>1.7602778869711333</v>
      </c>
    </row>
    <row r="229" spans="1:11" x14ac:dyDescent="0.2">
      <c r="A229" t="s">
        <v>111</v>
      </c>
      <c r="B229" t="s">
        <v>663</v>
      </c>
      <c r="C229" t="s">
        <v>7</v>
      </c>
      <c r="D229" t="s">
        <v>472</v>
      </c>
      <c r="E229" t="s">
        <v>6</v>
      </c>
      <c r="F229" t="s">
        <v>691</v>
      </c>
      <c r="G229">
        <v>24.8424508416146</v>
      </c>
    </row>
    <row r="230" spans="1:11" x14ac:dyDescent="0.2">
      <c r="A230" t="s">
        <v>112</v>
      </c>
      <c r="B230" t="s">
        <v>663</v>
      </c>
      <c r="C230" t="s">
        <v>7</v>
      </c>
      <c r="D230" t="s">
        <v>472</v>
      </c>
      <c r="E230" t="s">
        <v>56</v>
      </c>
      <c r="F230" t="s">
        <v>691</v>
      </c>
      <c r="G230">
        <v>21.812294085750299</v>
      </c>
      <c r="H230">
        <v>21.812306739051149</v>
      </c>
    </row>
    <row r="231" spans="1:11" s="20" customFormat="1" x14ac:dyDescent="0.2">
      <c r="A231" s="20" t="s">
        <v>114</v>
      </c>
      <c r="B231" s="20" t="s">
        <v>663</v>
      </c>
      <c r="C231" s="20" t="s">
        <v>7</v>
      </c>
      <c r="D231" s="20" t="s">
        <v>472</v>
      </c>
      <c r="E231" s="20" t="s">
        <v>56</v>
      </c>
      <c r="F231" s="20" t="s">
        <v>691</v>
      </c>
      <c r="G231" s="20">
        <v>21.812319392351998</v>
      </c>
    </row>
    <row r="232" spans="1:11" x14ac:dyDescent="0.2">
      <c r="A232" t="s">
        <v>115</v>
      </c>
      <c r="B232" t="s">
        <v>663</v>
      </c>
      <c r="C232" t="s">
        <v>7</v>
      </c>
      <c r="D232" t="s">
        <v>472</v>
      </c>
      <c r="E232" t="s">
        <v>50</v>
      </c>
      <c r="F232" t="s">
        <v>692</v>
      </c>
      <c r="G232">
        <v>28.319799031384498</v>
      </c>
      <c r="H232">
        <v>28.840759140598848</v>
      </c>
      <c r="I232">
        <v>6.2702549873083484</v>
      </c>
      <c r="J232">
        <v>1.295582783959179E-2</v>
      </c>
      <c r="K232">
        <v>0.49875968507557905</v>
      </c>
    </row>
    <row r="233" spans="1:11" x14ac:dyDescent="0.2">
      <c r="A233" t="s">
        <v>116</v>
      </c>
      <c r="B233" t="s">
        <v>663</v>
      </c>
      <c r="C233" t="s">
        <v>7</v>
      </c>
      <c r="D233" t="s">
        <v>472</v>
      </c>
      <c r="E233" t="s">
        <v>50</v>
      </c>
      <c r="F233" t="s">
        <v>692</v>
      </c>
      <c r="G233">
        <v>29.361719249813198</v>
      </c>
    </row>
    <row r="234" spans="1:11" x14ac:dyDescent="0.2">
      <c r="A234" t="s">
        <v>117</v>
      </c>
      <c r="B234" t="s">
        <v>663</v>
      </c>
      <c r="C234" t="s">
        <v>7</v>
      </c>
      <c r="D234" t="s">
        <v>472</v>
      </c>
      <c r="E234" t="s">
        <v>53</v>
      </c>
      <c r="F234" t="s">
        <v>692</v>
      </c>
      <c r="G234">
        <v>26.557348205463899</v>
      </c>
      <c r="H234">
        <v>26.5260697903928</v>
      </c>
      <c r="I234">
        <v>3.9555656371022998</v>
      </c>
      <c r="J234">
        <v>6.4454922925389152E-2</v>
      </c>
      <c r="K234">
        <v>0.75583900100116752</v>
      </c>
    </row>
    <row r="235" spans="1:11" x14ac:dyDescent="0.2">
      <c r="A235" t="s">
        <v>118</v>
      </c>
      <c r="B235" t="s">
        <v>663</v>
      </c>
      <c r="C235" t="s">
        <v>7</v>
      </c>
      <c r="D235" t="s">
        <v>472</v>
      </c>
      <c r="E235" t="s">
        <v>53</v>
      </c>
      <c r="F235" t="s">
        <v>692</v>
      </c>
      <c r="G235">
        <v>26.4947913753217</v>
      </c>
    </row>
    <row r="236" spans="1:11" x14ac:dyDescent="0.2">
      <c r="A236" t="s">
        <v>119</v>
      </c>
      <c r="B236" t="s">
        <v>663</v>
      </c>
      <c r="C236" t="s">
        <v>7</v>
      </c>
      <c r="D236" t="s">
        <v>472</v>
      </c>
      <c r="E236" t="s">
        <v>528</v>
      </c>
      <c r="F236" t="s">
        <v>692</v>
      </c>
      <c r="G236">
        <v>32.554479983919101</v>
      </c>
      <c r="H236">
        <v>33.018272178053749</v>
      </c>
      <c r="I236">
        <v>10.447768024763249</v>
      </c>
      <c r="J236">
        <v>7.1599244015006812E-4</v>
      </c>
      <c r="K236">
        <v>0.46311118386708988</v>
      </c>
    </row>
    <row r="237" spans="1:11" x14ac:dyDescent="0.2">
      <c r="A237" t="s">
        <v>120</v>
      </c>
      <c r="B237" t="s">
        <v>663</v>
      </c>
      <c r="C237" t="s">
        <v>7</v>
      </c>
      <c r="D237" t="s">
        <v>472</v>
      </c>
      <c r="E237" t="s">
        <v>528</v>
      </c>
      <c r="F237" t="s">
        <v>692</v>
      </c>
      <c r="G237">
        <v>33.482064372188397</v>
      </c>
    </row>
    <row r="238" spans="1:11" x14ac:dyDescent="0.2">
      <c r="A238" t="s">
        <v>121</v>
      </c>
      <c r="B238" t="s">
        <v>663</v>
      </c>
      <c r="C238" t="s">
        <v>7</v>
      </c>
      <c r="D238" t="s">
        <v>472</v>
      </c>
      <c r="E238" t="s">
        <v>6</v>
      </c>
      <c r="F238" t="s">
        <v>692</v>
      </c>
      <c r="G238">
        <v>24.051732763359901</v>
      </c>
      <c r="H238">
        <v>23.96997124399045</v>
      </c>
      <c r="I238">
        <v>1.3994670906999502</v>
      </c>
      <c r="J238">
        <v>0.37906913806365417</v>
      </c>
      <c r="K238">
        <v>5.8846196833926241</v>
      </c>
    </row>
    <row r="239" spans="1:11" x14ac:dyDescent="0.2">
      <c r="A239" t="s">
        <v>123</v>
      </c>
      <c r="B239" t="s">
        <v>663</v>
      </c>
      <c r="C239" t="s">
        <v>7</v>
      </c>
      <c r="D239" t="s">
        <v>472</v>
      </c>
      <c r="E239" t="s">
        <v>6</v>
      </c>
      <c r="F239" t="s">
        <v>692</v>
      </c>
      <c r="G239">
        <v>23.888209724620999</v>
      </c>
    </row>
    <row r="240" spans="1:11" x14ac:dyDescent="0.2">
      <c r="A240" t="s">
        <v>124</v>
      </c>
      <c r="B240" t="s">
        <v>663</v>
      </c>
      <c r="C240" t="s">
        <v>7</v>
      </c>
      <c r="D240" t="s">
        <v>472</v>
      </c>
      <c r="E240" t="s">
        <v>56</v>
      </c>
      <c r="F240" t="s">
        <v>692</v>
      </c>
      <c r="G240">
        <v>22.568863979483901</v>
      </c>
      <c r="H240">
        <v>22.5705041532905</v>
      </c>
    </row>
    <row r="241" spans="1:11" ht="17" thickBot="1" x14ac:dyDescent="0.25">
      <c r="A241" s="21" t="s">
        <v>125</v>
      </c>
      <c r="B241" t="s">
        <v>663</v>
      </c>
      <c r="C241" t="s">
        <v>7</v>
      </c>
      <c r="D241" s="21" t="s">
        <v>472</v>
      </c>
      <c r="E241" t="s">
        <v>56</v>
      </c>
      <c r="F241" t="s">
        <v>692</v>
      </c>
      <c r="G241">
        <v>22.572144327097099</v>
      </c>
      <c r="H241" s="21"/>
      <c r="I241" s="21"/>
      <c r="J241" s="21"/>
    </row>
    <row r="242" spans="1:11" x14ac:dyDescent="0.2">
      <c r="A242" t="s">
        <v>130</v>
      </c>
      <c r="B242" t="s">
        <v>663</v>
      </c>
      <c r="C242" t="s">
        <v>7</v>
      </c>
      <c r="D242" s="42" t="s">
        <v>519</v>
      </c>
      <c r="E242" t="s">
        <v>50</v>
      </c>
      <c r="F242" t="s">
        <v>693</v>
      </c>
      <c r="G242">
        <v>25.453711177990002</v>
      </c>
      <c r="H242">
        <v>25.645284712586552</v>
      </c>
      <c r="I242">
        <v>1.8131668599741531</v>
      </c>
      <c r="J242">
        <v>0.28456559292984307</v>
      </c>
      <c r="K242">
        <v>10.954903636439942</v>
      </c>
    </row>
    <row r="243" spans="1:11" x14ac:dyDescent="0.2">
      <c r="A243" t="s">
        <v>132</v>
      </c>
      <c r="B243" t="s">
        <v>663</v>
      </c>
      <c r="C243" t="s">
        <v>7</v>
      </c>
      <c r="D243" s="42" t="s">
        <v>519</v>
      </c>
      <c r="E243" t="s">
        <v>50</v>
      </c>
      <c r="F243" t="s">
        <v>693</v>
      </c>
      <c r="G243">
        <v>25.836858247183098</v>
      </c>
    </row>
    <row r="244" spans="1:11" x14ac:dyDescent="0.2">
      <c r="A244" t="s">
        <v>133</v>
      </c>
      <c r="B244" t="s">
        <v>663</v>
      </c>
      <c r="C244" t="s">
        <v>7</v>
      </c>
      <c r="D244" s="42" t="s">
        <v>519</v>
      </c>
      <c r="E244" t="s">
        <v>53</v>
      </c>
      <c r="F244" t="s">
        <v>693</v>
      </c>
      <c r="G244">
        <v>24.1030033858633</v>
      </c>
      <c r="H244">
        <v>24.140781568385151</v>
      </c>
      <c r="I244">
        <v>0.30866371577275231</v>
      </c>
      <c r="J244">
        <v>0.8073892505370972</v>
      </c>
      <c r="K244">
        <v>9.4679546083927981</v>
      </c>
    </row>
    <row r="245" spans="1:11" x14ac:dyDescent="0.2">
      <c r="A245" t="s">
        <v>134</v>
      </c>
      <c r="B245" t="s">
        <v>663</v>
      </c>
      <c r="C245" t="s">
        <v>7</v>
      </c>
      <c r="D245" s="42" t="s">
        <v>519</v>
      </c>
      <c r="E245" t="s">
        <v>53</v>
      </c>
      <c r="F245" t="s">
        <v>693</v>
      </c>
      <c r="G245">
        <v>24.178559750906999</v>
      </c>
    </row>
    <row r="246" spans="1:11" x14ac:dyDescent="0.2">
      <c r="A246" t="s">
        <v>135</v>
      </c>
      <c r="B246" t="s">
        <v>663</v>
      </c>
      <c r="C246" t="s">
        <v>7</v>
      </c>
      <c r="D246" s="42" t="s">
        <v>519</v>
      </c>
      <c r="E246" t="s">
        <v>528</v>
      </c>
      <c r="F246" t="s">
        <v>693</v>
      </c>
      <c r="G246">
        <v>29.6423881112289</v>
      </c>
      <c r="H246">
        <v>29.8674388181681</v>
      </c>
      <c r="I246">
        <v>6.0353209655557016</v>
      </c>
      <c r="J246">
        <v>1.5247103764468818E-2</v>
      </c>
      <c r="K246">
        <v>9.8619816061571086</v>
      </c>
    </row>
    <row r="247" spans="1:11" x14ac:dyDescent="0.2">
      <c r="A247" t="s">
        <v>136</v>
      </c>
      <c r="B247" t="s">
        <v>663</v>
      </c>
      <c r="C247" t="s">
        <v>7</v>
      </c>
      <c r="D247" s="42" t="s">
        <v>519</v>
      </c>
      <c r="E247" t="s">
        <v>528</v>
      </c>
      <c r="F247" t="s">
        <v>693</v>
      </c>
      <c r="G247">
        <v>30.0924895251073</v>
      </c>
    </row>
    <row r="248" spans="1:11" x14ac:dyDescent="0.2">
      <c r="A248" t="s">
        <v>137</v>
      </c>
      <c r="B248" t="s">
        <v>663</v>
      </c>
      <c r="C248" t="s">
        <v>7</v>
      </c>
      <c r="D248" s="42" t="s">
        <v>519</v>
      </c>
      <c r="E248" t="s">
        <v>6</v>
      </c>
      <c r="F248" t="s">
        <v>693</v>
      </c>
      <c r="G248">
        <v>16.215785899301</v>
      </c>
      <c r="H248">
        <v>16.304916540988849</v>
      </c>
      <c r="I248">
        <v>-7.5272013116235499</v>
      </c>
      <c r="J248">
        <v>184.46474600498595</v>
      </c>
      <c r="K248">
        <v>2863.6065726107222</v>
      </c>
    </row>
    <row r="249" spans="1:11" x14ac:dyDescent="0.2">
      <c r="A249" t="s">
        <v>138</v>
      </c>
      <c r="B249" t="s">
        <v>663</v>
      </c>
      <c r="C249" t="s">
        <v>7</v>
      </c>
      <c r="D249" s="42" t="s">
        <v>519</v>
      </c>
      <c r="E249" t="s">
        <v>6</v>
      </c>
      <c r="F249" t="s">
        <v>693</v>
      </c>
      <c r="G249">
        <v>16.394047182676701</v>
      </c>
    </row>
    <row r="250" spans="1:11" x14ac:dyDescent="0.2">
      <c r="A250" t="s">
        <v>139</v>
      </c>
      <c r="B250" t="s">
        <v>663</v>
      </c>
      <c r="C250" t="s">
        <v>7</v>
      </c>
      <c r="D250" s="42" t="s">
        <v>519</v>
      </c>
      <c r="E250" t="s">
        <v>56</v>
      </c>
      <c r="F250" t="s">
        <v>693</v>
      </c>
      <c r="G250">
        <v>23.357611308301301</v>
      </c>
      <c r="H250">
        <v>23.832117852612399</v>
      </c>
    </row>
    <row r="251" spans="1:11" s="20" customFormat="1" x14ac:dyDescent="0.2">
      <c r="A251" s="20" t="s">
        <v>141</v>
      </c>
      <c r="B251" s="20" t="s">
        <v>663</v>
      </c>
      <c r="C251" s="20" t="s">
        <v>7</v>
      </c>
      <c r="D251" s="43" t="s">
        <v>519</v>
      </c>
      <c r="E251" s="20" t="s">
        <v>56</v>
      </c>
      <c r="F251" s="20" t="s">
        <v>693</v>
      </c>
      <c r="G251" s="20">
        <v>24.3066243969235</v>
      </c>
    </row>
    <row r="252" spans="1:11" x14ac:dyDescent="0.2">
      <c r="A252" t="s">
        <v>142</v>
      </c>
      <c r="B252" t="s">
        <v>663</v>
      </c>
      <c r="C252" t="s">
        <v>7</v>
      </c>
      <c r="D252" s="42" t="s">
        <v>519</v>
      </c>
      <c r="E252" t="s">
        <v>50</v>
      </c>
      <c r="F252" t="s">
        <v>694</v>
      </c>
      <c r="G252">
        <v>25.865479460599399</v>
      </c>
      <c r="H252">
        <v>26.04843506287245</v>
      </c>
      <c r="I252">
        <v>2.2168778938243996</v>
      </c>
      <c r="J252">
        <v>0.21510636295826266</v>
      </c>
      <c r="K252">
        <v>8.280936052496715</v>
      </c>
    </row>
    <row r="253" spans="1:11" x14ac:dyDescent="0.2">
      <c r="A253" t="s">
        <v>143</v>
      </c>
      <c r="B253" t="s">
        <v>663</v>
      </c>
      <c r="C253" t="s">
        <v>7</v>
      </c>
      <c r="D253" s="42" t="s">
        <v>519</v>
      </c>
      <c r="E253" t="s">
        <v>50</v>
      </c>
      <c r="F253" t="s">
        <v>694</v>
      </c>
      <c r="G253">
        <v>26.231390665145501</v>
      </c>
    </row>
    <row r="254" spans="1:11" x14ac:dyDescent="0.2">
      <c r="A254" t="s">
        <v>144</v>
      </c>
      <c r="B254" t="s">
        <v>663</v>
      </c>
      <c r="C254" t="s">
        <v>7</v>
      </c>
      <c r="D254" s="42" t="s">
        <v>519</v>
      </c>
      <c r="E254" t="s">
        <v>53</v>
      </c>
      <c r="F254" t="s">
        <v>694</v>
      </c>
      <c r="G254">
        <v>24.497237116661498</v>
      </c>
      <c r="H254">
        <v>24.554589646438849</v>
      </c>
      <c r="I254">
        <v>0.72303247739079879</v>
      </c>
      <c r="J254">
        <v>0.60582269201631211</v>
      </c>
      <c r="K254">
        <v>7.1042582557658482</v>
      </c>
    </row>
    <row r="255" spans="1:11" x14ac:dyDescent="0.2">
      <c r="A255" t="s">
        <v>145</v>
      </c>
      <c r="B255" t="s">
        <v>663</v>
      </c>
      <c r="C255" t="s">
        <v>7</v>
      </c>
      <c r="D255" s="42" t="s">
        <v>519</v>
      </c>
      <c r="E255" t="s">
        <v>53</v>
      </c>
      <c r="F255" t="s">
        <v>694</v>
      </c>
      <c r="G255">
        <v>24.6119421762162</v>
      </c>
    </row>
    <row r="256" spans="1:11" x14ac:dyDescent="0.2">
      <c r="A256" t="s">
        <v>146</v>
      </c>
      <c r="B256" t="s">
        <v>663</v>
      </c>
      <c r="C256" t="s">
        <v>7</v>
      </c>
      <c r="D256" s="42" t="s">
        <v>519</v>
      </c>
      <c r="E256" t="s">
        <v>528</v>
      </c>
      <c r="F256" t="s">
        <v>694</v>
      </c>
      <c r="G256">
        <v>29.609392544001899</v>
      </c>
      <c r="H256">
        <v>29.615421721244552</v>
      </c>
      <c r="I256">
        <v>5.7838645521965013</v>
      </c>
      <c r="J256">
        <v>1.8150277899965747E-2</v>
      </c>
      <c r="K256">
        <v>11.739784129575513</v>
      </c>
    </row>
    <row r="257" spans="1:11" x14ac:dyDescent="0.2">
      <c r="A257" t="s">
        <v>147</v>
      </c>
      <c r="B257" t="s">
        <v>663</v>
      </c>
      <c r="C257" t="s">
        <v>7</v>
      </c>
      <c r="D257" s="42" t="s">
        <v>519</v>
      </c>
      <c r="E257" t="s">
        <v>528</v>
      </c>
      <c r="F257" t="s">
        <v>694</v>
      </c>
      <c r="G257">
        <v>29.6214508984872</v>
      </c>
    </row>
    <row r="258" spans="1:11" x14ac:dyDescent="0.2">
      <c r="A258" t="s">
        <v>148</v>
      </c>
      <c r="B258" t="s">
        <v>663</v>
      </c>
      <c r="C258" t="s">
        <v>7</v>
      </c>
      <c r="D258" s="42" t="s">
        <v>519</v>
      </c>
      <c r="E258" t="s">
        <v>6</v>
      </c>
      <c r="F258" t="s">
        <v>694</v>
      </c>
      <c r="G258">
        <v>16.726964020865498</v>
      </c>
      <c r="H258">
        <v>16.883902642365349</v>
      </c>
      <c r="I258">
        <v>-6.947654526682701</v>
      </c>
      <c r="J258">
        <v>123.43900490723287</v>
      </c>
      <c r="K258">
        <v>1916.2509553956986</v>
      </c>
    </row>
    <row r="259" spans="1:11" x14ac:dyDescent="0.2">
      <c r="A259" t="s">
        <v>150</v>
      </c>
      <c r="B259" t="s">
        <v>663</v>
      </c>
      <c r="C259" t="s">
        <v>7</v>
      </c>
      <c r="D259" s="42" t="s">
        <v>519</v>
      </c>
      <c r="E259" t="s">
        <v>6</v>
      </c>
      <c r="F259" t="s">
        <v>694</v>
      </c>
      <c r="G259">
        <v>17.0408412638652</v>
      </c>
    </row>
    <row r="260" spans="1:11" x14ac:dyDescent="0.2">
      <c r="A260" t="s">
        <v>151</v>
      </c>
      <c r="B260" t="s">
        <v>663</v>
      </c>
      <c r="C260" t="s">
        <v>7</v>
      </c>
      <c r="D260" s="42" t="s">
        <v>519</v>
      </c>
      <c r="E260" t="s">
        <v>56</v>
      </c>
      <c r="F260" t="s">
        <v>694</v>
      </c>
      <c r="G260">
        <v>23.8177843239169</v>
      </c>
      <c r="H260">
        <v>23.83155716904805</v>
      </c>
    </row>
    <row r="261" spans="1:11" s="20" customFormat="1" x14ac:dyDescent="0.2">
      <c r="A261" s="20" t="s">
        <v>152</v>
      </c>
      <c r="B261" s="20" t="s">
        <v>663</v>
      </c>
      <c r="C261" s="20" t="s">
        <v>7</v>
      </c>
      <c r="D261" s="43" t="s">
        <v>519</v>
      </c>
      <c r="E261" s="20" t="s">
        <v>56</v>
      </c>
      <c r="F261" s="20" t="s">
        <v>694</v>
      </c>
      <c r="G261" s="20">
        <v>23.845330014179201</v>
      </c>
    </row>
    <row r="262" spans="1:11" x14ac:dyDescent="0.2">
      <c r="A262" t="s">
        <v>157</v>
      </c>
      <c r="B262" t="s">
        <v>663</v>
      </c>
      <c r="C262" t="s">
        <v>7</v>
      </c>
      <c r="D262" s="42" t="s">
        <v>519</v>
      </c>
      <c r="E262" t="s">
        <v>50</v>
      </c>
      <c r="F262" t="s">
        <v>695</v>
      </c>
      <c r="G262">
        <v>26.690566085023502</v>
      </c>
      <c r="H262">
        <v>26.715425203800649</v>
      </c>
      <c r="I262">
        <v>2.6366666881970993</v>
      </c>
      <c r="J262">
        <v>0.16079933127231996</v>
      </c>
      <c r="K262">
        <v>6.1902816878024325</v>
      </c>
    </row>
    <row r="263" spans="1:11" x14ac:dyDescent="0.2">
      <c r="A263" t="s">
        <v>160</v>
      </c>
      <c r="B263" t="s">
        <v>663</v>
      </c>
      <c r="C263" t="s">
        <v>7</v>
      </c>
      <c r="D263" s="42" t="s">
        <v>519</v>
      </c>
      <c r="E263" t="s">
        <v>50</v>
      </c>
      <c r="F263" t="s">
        <v>695</v>
      </c>
      <c r="G263">
        <v>26.7402843225778</v>
      </c>
    </row>
    <row r="264" spans="1:11" x14ac:dyDescent="0.2">
      <c r="A264" t="s">
        <v>161</v>
      </c>
      <c r="B264" t="s">
        <v>663</v>
      </c>
      <c r="C264" t="s">
        <v>7</v>
      </c>
      <c r="D264" s="42" t="s">
        <v>519</v>
      </c>
      <c r="E264" t="s">
        <v>53</v>
      </c>
      <c r="F264" t="s">
        <v>695</v>
      </c>
      <c r="G264">
        <v>24.707637980674001</v>
      </c>
      <c r="H264">
        <v>25.51135480346445</v>
      </c>
      <c r="I264">
        <v>1.4325962878608998</v>
      </c>
      <c r="J264">
        <v>0.37046360254694488</v>
      </c>
      <c r="K264">
        <v>4.3442894126257432</v>
      </c>
    </row>
    <row r="265" spans="1:11" x14ac:dyDescent="0.2">
      <c r="A265" t="s">
        <v>162</v>
      </c>
      <c r="B265" t="s">
        <v>663</v>
      </c>
      <c r="C265" t="s">
        <v>7</v>
      </c>
      <c r="D265" s="42" t="s">
        <v>519</v>
      </c>
      <c r="E265" t="s">
        <v>53</v>
      </c>
      <c r="F265" t="s">
        <v>695</v>
      </c>
      <c r="G265">
        <v>26.315071626254898</v>
      </c>
    </row>
    <row r="266" spans="1:11" x14ac:dyDescent="0.2">
      <c r="A266" t="s">
        <v>163</v>
      </c>
      <c r="B266" t="s">
        <v>663</v>
      </c>
      <c r="C266" t="s">
        <v>7</v>
      </c>
      <c r="D266" s="42" t="s">
        <v>519</v>
      </c>
      <c r="E266" t="s">
        <v>528</v>
      </c>
      <c r="F266" t="s">
        <v>695</v>
      </c>
      <c r="G266">
        <v>30.553586799540199</v>
      </c>
      <c r="H266">
        <v>30.478585887849949</v>
      </c>
      <c r="I266">
        <v>6.3998273722463992</v>
      </c>
      <c r="J266">
        <v>1.1842952676648763E-2</v>
      </c>
      <c r="K266">
        <v>7.6601421006836139</v>
      </c>
    </row>
    <row r="267" spans="1:11" x14ac:dyDescent="0.2">
      <c r="A267" t="s">
        <v>164</v>
      </c>
      <c r="B267" t="s">
        <v>663</v>
      </c>
      <c r="C267" t="s">
        <v>7</v>
      </c>
      <c r="D267" s="42" t="s">
        <v>519</v>
      </c>
      <c r="E267" t="s">
        <v>528</v>
      </c>
      <c r="F267" t="s">
        <v>695</v>
      </c>
      <c r="G267">
        <v>30.403584976159699</v>
      </c>
    </row>
    <row r="268" spans="1:11" x14ac:dyDescent="0.2">
      <c r="A268" t="s">
        <v>165</v>
      </c>
      <c r="B268" t="s">
        <v>663</v>
      </c>
      <c r="C268" t="s">
        <v>7</v>
      </c>
      <c r="D268" s="42" t="s">
        <v>519</v>
      </c>
      <c r="E268" t="s">
        <v>6</v>
      </c>
      <c r="F268" t="s">
        <v>695</v>
      </c>
      <c r="G268">
        <v>17.7990967762941</v>
      </c>
      <c r="H268">
        <v>17.905315092913</v>
      </c>
      <c r="I268">
        <v>-6.1734434226905499</v>
      </c>
      <c r="J268">
        <v>72.175806721465804</v>
      </c>
      <c r="K268">
        <v>1120.4477765387437</v>
      </c>
    </row>
    <row r="269" spans="1:11" x14ac:dyDescent="0.2">
      <c r="A269" t="s">
        <v>166</v>
      </c>
      <c r="B269" t="s">
        <v>663</v>
      </c>
      <c r="C269" t="s">
        <v>7</v>
      </c>
      <c r="D269" s="42" t="s">
        <v>519</v>
      </c>
      <c r="E269" t="s">
        <v>6</v>
      </c>
      <c r="F269" t="s">
        <v>695</v>
      </c>
      <c r="G269">
        <v>18.0115334095319</v>
      </c>
    </row>
    <row r="270" spans="1:11" x14ac:dyDescent="0.2">
      <c r="A270" t="s">
        <v>167</v>
      </c>
      <c r="B270" t="s">
        <v>663</v>
      </c>
      <c r="C270" t="s">
        <v>7</v>
      </c>
      <c r="D270" s="42" t="s">
        <v>519</v>
      </c>
      <c r="E270" t="s">
        <v>56</v>
      </c>
      <c r="F270" t="s">
        <v>695</v>
      </c>
      <c r="G270">
        <v>24.061489324574101</v>
      </c>
      <c r="H270">
        <v>24.07875851560355</v>
      </c>
    </row>
    <row r="271" spans="1:11" ht="17" thickBot="1" x14ac:dyDescent="0.25">
      <c r="A271" s="21" t="s">
        <v>169</v>
      </c>
      <c r="B271" t="s">
        <v>663</v>
      </c>
      <c r="C271" t="s">
        <v>7</v>
      </c>
      <c r="D271" s="44" t="s">
        <v>519</v>
      </c>
      <c r="E271" t="s">
        <v>56</v>
      </c>
      <c r="F271" t="s">
        <v>695</v>
      </c>
      <c r="G271">
        <v>24.096027706632999</v>
      </c>
      <c r="H271" s="21"/>
      <c r="I271" s="21"/>
      <c r="J271" s="21"/>
    </row>
    <row r="272" spans="1:11" x14ac:dyDescent="0.2">
      <c r="A272" t="s">
        <v>170</v>
      </c>
      <c r="B272" t="s">
        <v>663</v>
      </c>
      <c r="C272" t="s">
        <v>7</v>
      </c>
      <c r="D272" s="42" t="s">
        <v>534</v>
      </c>
      <c r="E272" t="s">
        <v>50</v>
      </c>
      <c r="F272" t="s">
        <v>696</v>
      </c>
      <c r="G272">
        <v>26.047680965441899</v>
      </c>
      <c r="H272">
        <v>27.314311496578497</v>
      </c>
      <c r="I272">
        <v>1.7009799448353462</v>
      </c>
      <c r="J272">
        <v>0.30757711184312031</v>
      </c>
      <c r="K272">
        <v>11.840776624904917</v>
      </c>
    </row>
    <row r="273" spans="1:11" x14ac:dyDescent="0.2">
      <c r="A273" t="s">
        <v>171</v>
      </c>
      <c r="B273" t="s">
        <v>663</v>
      </c>
      <c r="C273" t="s">
        <v>7</v>
      </c>
      <c r="D273" s="42" t="s">
        <v>534</v>
      </c>
      <c r="E273" t="s">
        <v>50</v>
      </c>
      <c r="F273" t="s">
        <v>696</v>
      </c>
      <c r="G273">
        <v>28.5809420277151</v>
      </c>
    </row>
    <row r="274" spans="1:11" x14ac:dyDescent="0.2">
      <c r="A274" t="s">
        <v>172</v>
      </c>
      <c r="B274" t="s">
        <v>663</v>
      </c>
      <c r="C274" t="s">
        <v>7</v>
      </c>
      <c r="D274" s="42" t="s">
        <v>534</v>
      </c>
      <c r="E274" t="s">
        <v>53</v>
      </c>
      <c r="F274" t="s">
        <v>696</v>
      </c>
      <c r="G274">
        <v>27.054399560481698</v>
      </c>
      <c r="H274">
        <v>27.039778413988049</v>
      </c>
      <c r="I274">
        <v>1.426446862244898</v>
      </c>
      <c r="J274">
        <v>0.37204605791124973</v>
      </c>
      <c r="K274">
        <v>4.3628462803931543</v>
      </c>
    </row>
    <row r="275" spans="1:11" x14ac:dyDescent="0.2">
      <c r="A275" t="s">
        <v>173</v>
      </c>
      <c r="B275" t="s">
        <v>663</v>
      </c>
      <c r="C275" t="s">
        <v>7</v>
      </c>
      <c r="D275" s="42" t="s">
        <v>534</v>
      </c>
      <c r="E275" t="s">
        <v>53</v>
      </c>
      <c r="F275" t="s">
        <v>696</v>
      </c>
      <c r="G275">
        <v>27.0251572674944</v>
      </c>
    </row>
    <row r="276" spans="1:11" x14ac:dyDescent="0.2">
      <c r="A276" t="s">
        <v>174</v>
      </c>
      <c r="B276" t="s">
        <v>663</v>
      </c>
      <c r="C276" t="s">
        <v>7</v>
      </c>
      <c r="D276" s="42" t="s">
        <v>534</v>
      </c>
      <c r="E276" t="s">
        <v>528</v>
      </c>
      <c r="F276" t="s">
        <v>696</v>
      </c>
      <c r="G276">
        <v>32.513268175690797</v>
      </c>
      <c r="H276">
        <v>32.077603802472197</v>
      </c>
      <c r="I276">
        <v>6.4642722507290458</v>
      </c>
      <c r="J276">
        <v>1.1325572183446096E-2</v>
      </c>
      <c r="K276">
        <v>7.3254951417483962</v>
      </c>
    </row>
    <row r="277" spans="1:11" x14ac:dyDescent="0.2">
      <c r="A277" t="s">
        <v>175</v>
      </c>
      <c r="B277" t="s">
        <v>663</v>
      </c>
      <c r="C277" t="s">
        <v>7</v>
      </c>
      <c r="D277" s="42" t="s">
        <v>534</v>
      </c>
      <c r="E277" t="s">
        <v>528</v>
      </c>
      <c r="F277" t="s">
        <v>696</v>
      </c>
      <c r="G277">
        <v>31.6419394292536</v>
      </c>
    </row>
    <row r="278" spans="1:11" x14ac:dyDescent="0.2">
      <c r="A278" t="s">
        <v>176</v>
      </c>
      <c r="B278" t="s">
        <v>663</v>
      </c>
      <c r="C278" t="s">
        <v>7</v>
      </c>
      <c r="D278" s="42" t="s">
        <v>534</v>
      </c>
      <c r="E278" t="s">
        <v>6</v>
      </c>
      <c r="F278" t="s">
        <v>696</v>
      </c>
      <c r="G278">
        <v>16.9118598979117</v>
      </c>
      <c r="H278">
        <v>16.827026505691649</v>
      </c>
      <c r="I278">
        <v>-8.7863050460515026</v>
      </c>
      <c r="J278">
        <v>441.51083903142876</v>
      </c>
      <c r="K278">
        <v>6853.956476296562</v>
      </c>
    </row>
    <row r="279" spans="1:11" x14ac:dyDescent="0.2">
      <c r="A279" t="s">
        <v>178</v>
      </c>
      <c r="B279" t="s">
        <v>663</v>
      </c>
      <c r="C279" t="s">
        <v>7</v>
      </c>
      <c r="D279" s="42" t="s">
        <v>534</v>
      </c>
      <c r="E279" t="s">
        <v>6</v>
      </c>
      <c r="F279" t="s">
        <v>696</v>
      </c>
      <c r="G279">
        <v>16.7421931134716</v>
      </c>
    </row>
    <row r="280" spans="1:11" x14ac:dyDescent="0.2">
      <c r="A280" t="s">
        <v>179</v>
      </c>
      <c r="B280" t="s">
        <v>663</v>
      </c>
      <c r="C280" t="s">
        <v>7</v>
      </c>
      <c r="D280" s="42" t="s">
        <v>534</v>
      </c>
      <c r="E280" t="s">
        <v>56</v>
      </c>
      <c r="F280" t="s">
        <v>696</v>
      </c>
      <c r="G280">
        <v>25.485606048561099</v>
      </c>
      <c r="H280">
        <v>25.613331551743151</v>
      </c>
    </row>
    <row r="281" spans="1:11" s="20" customFormat="1" x14ac:dyDescent="0.2">
      <c r="A281" s="20" t="s">
        <v>180</v>
      </c>
      <c r="B281" s="20" t="s">
        <v>663</v>
      </c>
      <c r="C281" s="20" t="s">
        <v>7</v>
      </c>
      <c r="D281" s="42" t="s">
        <v>534</v>
      </c>
      <c r="E281" s="20" t="s">
        <v>56</v>
      </c>
      <c r="F281" s="20" t="s">
        <v>696</v>
      </c>
      <c r="G281" s="20">
        <v>25.7410570549252</v>
      </c>
    </row>
    <row r="282" spans="1:11" x14ac:dyDescent="0.2">
      <c r="A282" t="s">
        <v>185</v>
      </c>
      <c r="B282" t="s">
        <v>663</v>
      </c>
      <c r="C282" t="s">
        <v>7</v>
      </c>
      <c r="D282" s="42" t="s">
        <v>534</v>
      </c>
      <c r="E282" t="s">
        <v>50</v>
      </c>
      <c r="F282" t="s">
        <v>697</v>
      </c>
      <c r="G282">
        <v>24.4094355521522</v>
      </c>
      <c r="H282">
        <v>24.719497385188753</v>
      </c>
      <c r="I282">
        <v>3.3585523777923498</v>
      </c>
      <c r="J282">
        <v>9.7493349707807417E-2</v>
      </c>
      <c r="K282">
        <v>3.753195318683813</v>
      </c>
    </row>
    <row r="283" spans="1:11" x14ac:dyDescent="0.2">
      <c r="A283" t="s">
        <v>187</v>
      </c>
      <c r="B283" t="s">
        <v>663</v>
      </c>
      <c r="C283" t="s">
        <v>7</v>
      </c>
      <c r="D283" s="42" t="s">
        <v>534</v>
      </c>
      <c r="E283" t="s">
        <v>50</v>
      </c>
      <c r="F283" t="s">
        <v>697</v>
      </c>
      <c r="G283">
        <v>25.029559218225302</v>
      </c>
    </row>
    <row r="284" spans="1:11" x14ac:dyDescent="0.2">
      <c r="A284" t="s">
        <v>188</v>
      </c>
      <c r="B284" t="s">
        <v>663</v>
      </c>
      <c r="C284" t="s">
        <v>7</v>
      </c>
      <c r="D284" s="42" t="s">
        <v>534</v>
      </c>
      <c r="E284" t="s">
        <v>53</v>
      </c>
      <c r="F284" t="s">
        <v>697</v>
      </c>
      <c r="G284">
        <v>22.747491321666299</v>
      </c>
      <c r="H284">
        <v>22.763663691727199</v>
      </c>
      <c r="I284">
        <v>1.4027186843307966</v>
      </c>
      <c r="J284">
        <v>0.37821574161487231</v>
      </c>
      <c r="K284">
        <v>4.4351958753564027</v>
      </c>
    </row>
    <row r="285" spans="1:11" x14ac:dyDescent="0.2">
      <c r="A285" t="s">
        <v>189</v>
      </c>
      <c r="B285" t="s">
        <v>663</v>
      </c>
      <c r="C285" t="s">
        <v>7</v>
      </c>
      <c r="D285" s="42" t="s">
        <v>534</v>
      </c>
      <c r="E285" t="s">
        <v>53</v>
      </c>
      <c r="F285" t="s">
        <v>697</v>
      </c>
      <c r="G285">
        <v>22.779836061788099</v>
      </c>
    </row>
    <row r="286" spans="1:11" x14ac:dyDescent="0.2">
      <c r="A286" t="s">
        <v>190</v>
      </c>
      <c r="B286" t="s">
        <v>663</v>
      </c>
      <c r="C286" t="s">
        <v>7</v>
      </c>
      <c r="D286" s="42" t="s">
        <v>534</v>
      </c>
      <c r="E286" t="s">
        <v>528</v>
      </c>
      <c r="F286" t="s">
        <v>697</v>
      </c>
      <c r="G286">
        <v>28.4910800936794</v>
      </c>
      <c r="H286">
        <v>28.3853270804447</v>
      </c>
      <c r="I286">
        <v>7.0243820730482973</v>
      </c>
      <c r="J286">
        <v>7.6815753503869828E-3</v>
      </c>
      <c r="K286">
        <v>4.9685209717247218</v>
      </c>
    </row>
    <row r="287" spans="1:11" x14ac:dyDescent="0.2">
      <c r="A287" t="s">
        <v>191</v>
      </c>
      <c r="B287" t="s">
        <v>663</v>
      </c>
      <c r="C287" t="s">
        <v>7</v>
      </c>
      <c r="D287" s="42" t="s">
        <v>534</v>
      </c>
      <c r="E287" t="s">
        <v>528</v>
      </c>
      <c r="F287" t="s">
        <v>697</v>
      </c>
      <c r="G287">
        <v>28.27957406721</v>
      </c>
    </row>
    <row r="288" spans="1:11" x14ac:dyDescent="0.2">
      <c r="A288" t="s">
        <v>192</v>
      </c>
      <c r="B288" t="s">
        <v>663</v>
      </c>
      <c r="C288" t="s">
        <v>7</v>
      </c>
      <c r="D288" s="42" t="s">
        <v>534</v>
      </c>
      <c r="E288" t="s">
        <v>6</v>
      </c>
      <c r="F288" t="s">
        <v>697</v>
      </c>
      <c r="G288">
        <v>17.198539918428601</v>
      </c>
      <c r="H288">
        <v>17.3135875885541</v>
      </c>
      <c r="I288">
        <v>-4.0473574188423029</v>
      </c>
      <c r="J288">
        <v>16.533925874250144</v>
      </c>
      <c r="K288">
        <v>256.67050116601382</v>
      </c>
    </row>
    <row r="289" spans="1:11" x14ac:dyDescent="0.2">
      <c r="A289" t="s">
        <v>193</v>
      </c>
      <c r="B289" t="s">
        <v>663</v>
      </c>
      <c r="C289" t="s">
        <v>7</v>
      </c>
      <c r="D289" s="42" t="s">
        <v>534</v>
      </c>
      <c r="E289" t="s">
        <v>6</v>
      </c>
      <c r="F289" t="s">
        <v>697</v>
      </c>
      <c r="G289">
        <v>17.428635258679599</v>
      </c>
    </row>
    <row r="290" spans="1:11" x14ac:dyDescent="0.2">
      <c r="A290" t="s">
        <v>194</v>
      </c>
      <c r="B290" t="s">
        <v>663</v>
      </c>
      <c r="C290" t="s">
        <v>7</v>
      </c>
      <c r="D290" s="42" t="s">
        <v>534</v>
      </c>
      <c r="E290" t="s">
        <v>56</v>
      </c>
      <c r="F290" t="s">
        <v>697</v>
      </c>
      <c r="G290">
        <v>21.340942931157102</v>
      </c>
      <c r="H290">
        <v>21.360945007396403</v>
      </c>
    </row>
    <row r="291" spans="1:11" s="20" customFormat="1" x14ac:dyDescent="0.2">
      <c r="A291" s="20" t="s">
        <v>196</v>
      </c>
      <c r="B291" s="20" t="s">
        <v>663</v>
      </c>
      <c r="C291" s="20" t="s">
        <v>7</v>
      </c>
      <c r="D291" s="42" t="s">
        <v>534</v>
      </c>
      <c r="E291" s="20" t="s">
        <v>56</v>
      </c>
      <c r="F291" s="20" t="s">
        <v>697</v>
      </c>
      <c r="G291" s="20">
        <v>21.3809470836357</v>
      </c>
    </row>
    <row r="292" spans="1:11" x14ac:dyDescent="0.2">
      <c r="A292" t="s">
        <v>197</v>
      </c>
      <c r="B292" t="s">
        <v>663</v>
      </c>
      <c r="C292" t="s">
        <v>7</v>
      </c>
      <c r="D292" s="42" t="s">
        <v>534</v>
      </c>
      <c r="E292" t="s">
        <v>50</v>
      </c>
      <c r="F292" t="s">
        <v>698</v>
      </c>
      <c r="G292">
        <v>24.847171855327598</v>
      </c>
      <c r="H292">
        <v>24.977271131034499</v>
      </c>
      <c r="I292">
        <v>3.1812896722350992</v>
      </c>
      <c r="J292">
        <v>0.11023928397837365</v>
      </c>
      <c r="K292">
        <v>4.2438747443052902</v>
      </c>
    </row>
    <row r="293" spans="1:11" x14ac:dyDescent="0.2">
      <c r="A293" t="s">
        <v>198</v>
      </c>
      <c r="B293" t="s">
        <v>663</v>
      </c>
      <c r="C293" t="s">
        <v>7</v>
      </c>
      <c r="D293" s="42" t="s">
        <v>534</v>
      </c>
      <c r="E293" t="s">
        <v>50</v>
      </c>
      <c r="F293" t="s">
        <v>698</v>
      </c>
      <c r="G293">
        <v>25.107370406741399</v>
      </c>
    </row>
    <row r="294" spans="1:11" x14ac:dyDescent="0.2">
      <c r="A294" t="s">
        <v>199</v>
      </c>
      <c r="B294" t="s">
        <v>663</v>
      </c>
      <c r="C294" t="s">
        <v>7</v>
      </c>
      <c r="D294" s="42" t="s">
        <v>534</v>
      </c>
      <c r="E294" t="s">
        <v>53</v>
      </c>
      <c r="F294" t="s">
        <v>698</v>
      </c>
      <c r="G294">
        <v>22.574554157079799</v>
      </c>
      <c r="H294">
        <v>22.623663996754949</v>
      </c>
      <c r="I294">
        <v>0.82768253795554969</v>
      </c>
      <c r="J294">
        <v>0.56343358299719248</v>
      </c>
      <c r="K294">
        <v>6.607176879197783</v>
      </c>
    </row>
    <row r="295" spans="1:11" x14ac:dyDescent="0.2">
      <c r="A295" t="s">
        <v>200</v>
      </c>
      <c r="B295" t="s">
        <v>663</v>
      </c>
      <c r="C295" t="s">
        <v>7</v>
      </c>
      <c r="D295" s="42" t="s">
        <v>534</v>
      </c>
      <c r="E295" t="s">
        <v>53</v>
      </c>
      <c r="F295" t="s">
        <v>698</v>
      </c>
      <c r="G295">
        <v>22.6727738364301</v>
      </c>
    </row>
    <row r="296" spans="1:11" x14ac:dyDescent="0.2">
      <c r="A296" t="s">
        <v>201</v>
      </c>
      <c r="B296" t="s">
        <v>663</v>
      </c>
      <c r="C296" t="s">
        <v>7</v>
      </c>
      <c r="D296" s="42" t="s">
        <v>534</v>
      </c>
      <c r="E296" t="s">
        <v>528</v>
      </c>
      <c r="F296" t="s">
        <v>698</v>
      </c>
      <c r="G296">
        <v>28.186538460128801</v>
      </c>
      <c r="H296">
        <v>28.157101403660853</v>
      </c>
      <c r="I296">
        <v>6.3611199448614535</v>
      </c>
      <c r="J296">
        <v>1.2164999364528395E-2</v>
      </c>
      <c r="K296">
        <v>7.8684451699913724</v>
      </c>
    </row>
    <row r="297" spans="1:11" x14ac:dyDescent="0.2">
      <c r="A297" t="s">
        <v>202</v>
      </c>
      <c r="B297" t="s">
        <v>663</v>
      </c>
      <c r="C297" t="s">
        <v>7</v>
      </c>
      <c r="D297" s="42" t="s">
        <v>534</v>
      </c>
      <c r="E297" t="s">
        <v>528</v>
      </c>
      <c r="F297" t="s">
        <v>698</v>
      </c>
      <c r="G297">
        <v>28.127664347192901</v>
      </c>
    </row>
    <row r="298" spans="1:11" x14ac:dyDescent="0.2">
      <c r="A298" t="s">
        <v>203</v>
      </c>
      <c r="B298" t="s">
        <v>663</v>
      </c>
      <c r="C298" t="s">
        <v>7</v>
      </c>
      <c r="D298" s="42" t="s">
        <v>534</v>
      </c>
      <c r="E298" t="s">
        <v>6</v>
      </c>
      <c r="F298" t="s">
        <v>698</v>
      </c>
      <c r="G298">
        <v>17.851010833477499</v>
      </c>
      <c r="H298">
        <v>17.98383541907155</v>
      </c>
      <c r="I298">
        <v>-3.8121460397278497</v>
      </c>
      <c r="J298">
        <v>14.046570582347814</v>
      </c>
      <c r="K298">
        <v>218.05712318149068</v>
      </c>
    </row>
    <row r="299" spans="1:11" x14ac:dyDescent="0.2">
      <c r="A299" t="s">
        <v>205</v>
      </c>
      <c r="B299" t="s">
        <v>663</v>
      </c>
      <c r="C299" t="s">
        <v>7</v>
      </c>
      <c r="D299" s="42" t="s">
        <v>534</v>
      </c>
      <c r="E299" t="s">
        <v>6</v>
      </c>
      <c r="F299" t="s">
        <v>698</v>
      </c>
      <c r="G299">
        <v>18.116660004665601</v>
      </c>
    </row>
    <row r="300" spans="1:11" x14ac:dyDescent="0.2">
      <c r="A300" t="s">
        <v>206</v>
      </c>
      <c r="B300" t="s">
        <v>663</v>
      </c>
      <c r="C300" t="s">
        <v>7</v>
      </c>
      <c r="D300" s="42" t="s">
        <v>534</v>
      </c>
      <c r="E300" t="s">
        <v>56</v>
      </c>
      <c r="F300" t="s">
        <v>698</v>
      </c>
      <c r="G300">
        <v>21.8478023297878</v>
      </c>
      <c r="H300">
        <v>21.7959814587994</v>
      </c>
    </row>
    <row r="301" spans="1:11" ht="17" thickBot="1" x14ac:dyDescent="0.25">
      <c r="A301" s="21" t="s">
        <v>207</v>
      </c>
      <c r="B301" t="s">
        <v>663</v>
      </c>
      <c r="C301" t="s">
        <v>7</v>
      </c>
      <c r="D301" s="42" t="s">
        <v>534</v>
      </c>
      <c r="E301" t="s">
        <v>56</v>
      </c>
      <c r="F301" t="s">
        <v>698</v>
      </c>
      <c r="G301">
        <v>21.744160587810999</v>
      </c>
      <c r="H301" s="21"/>
      <c r="I301" s="21"/>
      <c r="J301" s="21"/>
    </row>
    <row r="302" spans="1:11" x14ac:dyDescent="0.2">
      <c r="A302" t="s">
        <v>212</v>
      </c>
      <c r="B302" t="s">
        <v>663</v>
      </c>
      <c r="C302" t="s">
        <v>7</v>
      </c>
      <c r="D302" s="42" t="s">
        <v>538</v>
      </c>
      <c r="E302" t="s">
        <v>50</v>
      </c>
      <c r="F302" t="s">
        <v>699</v>
      </c>
      <c r="G302">
        <v>25.770601699901501</v>
      </c>
      <c r="H302">
        <v>25.960199160884649</v>
      </c>
      <c r="I302">
        <v>1.465568277776498</v>
      </c>
      <c r="J302">
        <v>0.36209288210791868</v>
      </c>
      <c r="K302">
        <v>13.939466785469767</v>
      </c>
    </row>
    <row r="303" spans="1:11" x14ac:dyDescent="0.2">
      <c r="A303" t="s">
        <v>215</v>
      </c>
      <c r="B303" t="s">
        <v>663</v>
      </c>
      <c r="C303" t="s">
        <v>7</v>
      </c>
      <c r="D303" s="42" t="s">
        <v>538</v>
      </c>
      <c r="E303" t="s">
        <v>50</v>
      </c>
      <c r="F303" t="s">
        <v>699</v>
      </c>
      <c r="G303">
        <v>26.1497966218678</v>
      </c>
    </row>
    <row r="304" spans="1:11" x14ac:dyDescent="0.2">
      <c r="A304" t="s">
        <v>216</v>
      </c>
      <c r="B304" t="s">
        <v>663</v>
      </c>
      <c r="C304" t="s">
        <v>7</v>
      </c>
      <c r="D304" s="42" t="s">
        <v>538</v>
      </c>
      <c r="E304" t="s">
        <v>53</v>
      </c>
      <c r="F304" t="s">
        <v>699</v>
      </c>
      <c r="G304">
        <v>23.977784869201301</v>
      </c>
      <c r="H304">
        <v>24.001408615440901</v>
      </c>
      <c r="I304">
        <v>-0.49322226766724953</v>
      </c>
      <c r="J304">
        <v>1.4075852171212859</v>
      </c>
      <c r="K304">
        <v>16.506230339682634</v>
      </c>
    </row>
    <row r="305" spans="1:11" x14ac:dyDescent="0.2">
      <c r="A305" t="s">
        <v>217</v>
      </c>
      <c r="B305" t="s">
        <v>663</v>
      </c>
      <c r="C305" t="s">
        <v>7</v>
      </c>
      <c r="D305" s="42" t="s">
        <v>538</v>
      </c>
      <c r="E305" t="s">
        <v>53</v>
      </c>
      <c r="F305" t="s">
        <v>699</v>
      </c>
      <c r="G305">
        <v>24.025032361680498</v>
      </c>
    </row>
    <row r="306" spans="1:11" x14ac:dyDescent="0.2">
      <c r="A306" t="s">
        <v>218</v>
      </c>
      <c r="B306" t="s">
        <v>663</v>
      </c>
      <c r="C306" t="s">
        <v>7</v>
      </c>
      <c r="D306" s="42" t="s">
        <v>538</v>
      </c>
      <c r="E306" t="s">
        <v>528</v>
      </c>
      <c r="F306" t="s">
        <v>699</v>
      </c>
      <c r="G306">
        <v>29.854688683967201</v>
      </c>
      <c r="H306">
        <v>29.790655464995801</v>
      </c>
      <c r="I306">
        <v>5.2960245818876501</v>
      </c>
      <c r="J306">
        <v>2.5452927653222848E-2</v>
      </c>
      <c r="K306">
        <v>16.4632121756716</v>
      </c>
    </row>
    <row r="307" spans="1:11" x14ac:dyDescent="0.2">
      <c r="A307" t="s">
        <v>219</v>
      </c>
      <c r="B307" t="s">
        <v>663</v>
      </c>
      <c r="C307" t="s">
        <v>7</v>
      </c>
      <c r="D307" s="42" t="s">
        <v>538</v>
      </c>
      <c r="E307" t="s">
        <v>528</v>
      </c>
      <c r="F307" t="s">
        <v>699</v>
      </c>
      <c r="G307">
        <v>29.726622246024402</v>
      </c>
    </row>
    <row r="308" spans="1:11" x14ac:dyDescent="0.2">
      <c r="A308" t="s">
        <v>220</v>
      </c>
      <c r="B308" t="s">
        <v>663</v>
      </c>
      <c r="C308" t="s">
        <v>7</v>
      </c>
      <c r="D308" s="42" t="s">
        <v>538</v>
      </c>
      <c r="E308" t="s">
        <v>6</v>
      </c>
      <c r="F308" t="s">
        <v>699</v>
      </c>
      <c r="G308">
        <v>15.834318033282001</v>
      </c>
      <c r="H308">
        <v>15.814722566656</v>
      </c>
      <c r="I308">
        <v>-8.6799083164521509</v>
      </c>
      <c r="J308">
        <v>410.12171318380319</v>
      </c>
      <c r="K308">
        <v>6366.6757951232821</v>
      </c>
    </row>
    <row r="309" spans="1:11" x14ac:dyDescent="0.2">
      <c r="A309" t="s">
        <v>221</v>
      </c>
      <c r="B309" t="s">
        <v>663</v>
      </c>
      <c r="C309" t="s">
        <v>7</v>
      </c>
      <c r="D309" s="42" t="s">
        <v>538</v>
      </c>
      <c r="E309" t="s">
        <v>6</v>
      </c>
      <c r="F309" t="s">
        <v>699</v>
      </c>
      <c r="G309">
        <v>15.795127100029999</v>
      </c>
    </row>
    <row r="310" spans="1:11" x14ac:dyDescent="0.2">
      <c r="A310" t="s">
        <v>222</v>
      </c>
      <c r="B310" t="s">
        <v>663</v>
      </c>
      <c r="C310" t="s">
        <v>7</v>
      </c>
      <c r="D310" s="42" t="s">
        <v>538</v>
      </c>
      <c r="E310" t="s">
        <v>56</v>
      </c>
      <c r="F310" t="s">
        <v>699</v>
      </c>
      <c r="G310">
        <v>24.442101458977199</v>
      </c>
      <c r="H310">
        <v>24.494630883108151</v>
      </c>
    </row>
    <row r="311" spans="1:11" s="20" customFormat="1" x14ac:dyDescent="0.2">
      <c r="A311" s="20" t="s">
        <v>224</v>
      </c>
      <c r="B311" s="20" t="s">
        <v>663</v>
      </c>
      <c r="C311" s="20" t="s">
        <v>7</v>
      </c>
      <c r="D311" s="43" t="s">
        <v>538</v>
      </c>
      <c r="E311" s="20" t="s">
        <v>56</v>
      </c>
      <c r="F311" s="20" t="s">
        <v>699</v>
      </c>
      <c r="G311" s="20">
        <v>24.5471603072391</v>
      </c>
    </row>
    <row r="312" spans="1:11" x14ac:dyDescent="0.2">
      <c r="A312" t="s">
        <v>225</v>
      </c>
      <c r="B312" t="s">
        <v>663</v>
      </c>
      <c r="C312" t="s">
        <v>7</v>
      </c>
      <c r="D312" s="42" t="s">
        <v>538</v>
      </c>
      <c r="E312" t="s">
        <v>50</v>
      </c>
      <c r="F312" t="s">
        <v>700</v>
      </c>
      <c r="G312">
        <v>26.302737411449701</v>
      </c>
      <c r="H312">
        <v>26.626183225057702</v>
      </c>
      <c r="I312">
        <v>1.797939479529802</v>
      </c>
      <c r="J312">
        <v>0.2875850371599567</v>
      </c>
      <c r="K312">
        <v>11.071142990031277</v>
      </c>
    </row>
    <row r="313" spans="1:11" x14ac:dyDescent="0.2">
      <c r="A313" t="s">
        <v>226</v>
      </c>
      <c r="B313" t="s">
        <v>663</v>
      </c>
      <c r="C313" t="s">
        <v>7</v>
      </c>
      <c r="D313" s="42" t="s">
        <v>538</v>
      </c>
      <c r="E313" t="s">
        <v>50</v>
      </c>
      <c r="F313" t="s">
        <v>700</v>
      </c>
      <c r="G313">
        <v>26.949629038665702</v>
      </c>
    </row>
    <row r="314" spans="1:11" x14ac:dyDescent="0.2">
      <c r="A314" t="s">
        <v>227</v>
      </c>
      <c r="B314" t="s">
        <v>663</v>
      </c>
      <c r="C314" t="s">
        <v>7</v>
      </c>
      <c r="D314" s="42" t="s">
        <v>538</v>
      </c>
      <c r="E314" t="s">
        <v>53</v>
      </c>
      <c r="F314" t="s">
        <v>700</v>
      </c>
      <c r="G314">
        <v>24.935694343604599</v>
      </c>
      <c r="H314">
        <v>24.72075199039805</v>
      </c>
      <c r="I314">
        <v>-0.10749175512984976</v>
      </c>
      <c r="J314">
        <v>1.0773535389212809</v>
      </c>
      <c r="K314">
        <v>12.633725798197702</v>
      </c>
    </row>
    <row r="315" spans="1:11" x14ac:dyDescent="0.2">
      <c r="A315" t="s">
        <v>228</v>
      </c>
      <c r="B315" t="s">
        <v>663</v>
      </c>
      <c r="C315" t="s">
        <v>7</v>
      </c>
      <c r="D315" s="42" t="s">
        <v>538</v>
      </c>
      <c r="E315" t="s">
        <v>53</v>
      </c>
      <c r="F315" t="s">
        <v>700</v>
      </c>
      <c r="G315">
        <v>24.505809637191501</v>
      </c>
    </row>
    <row r="316" spans="1:11" x14ac:dyDescent="0.2">
      <c r="A316" t="s">
        <v>229</v>
      </c>
      <c r="B316" t="s">
        <v>663</v>
      </c>
      <c r="C316" t="s">
        <v>7</v>
      </c>
      <c r="D316" s="42" t="s">
        <v>538</v>
      </c>
      <c r="E316" t="s">
        <v>528</v>
      </c>
      <c r="F316" t="s">
        <v>700</v>
      </c>
      <c r="G316">
        <v>30.769223931197899</v>
      </c>
      <c r="H316">
        <v>30.954604156693648</v>
      </c>
      <c r="I316">
        <v>6.1263604111657486</v>
      </c>
      <c r="J316">
        <v>1.431468356095251E-2</v>
      </c>
      <c r="K316">
        <v>9.2588827463122705</v>
      </c>
    </row>
    <row r="317" spans="1:11" x14ac:dyDescent="0.2">
      <c r="A317" t="s">
        <v>230</v>
      </c>
      <c r="B317" t="s">
        <v>663</v>
      </c>
      <c r="C317" t="s">
        <v>7</v>
      </c>
      <c r="D317" s="42" t="s">
        <v>538</v>
      </c>
      <c r="E317" t="s">
        <v>528</v>
      </c>
      <c r="F317" t="s">
        <v>700</v>
      </c>
      <c r="G317">
        <v>31.1399843821894</v>
      </c>
    </row>
    <row r="318" spans="1:11" x14ac:dyDescent="0.2">
      <c r="A318" t="s">
        <v>231</v>
      </c>
      <c r="B318" t="s">
        <v>663</v>
      </c>
      <c r="C318" t="s">
        <v>7</v>
      </c>
      <c r="D318" s="42" t="s">
        <v>538</v>
      </c>
      <c r="E318" t="s">
        <v>6</v>
      </c>
      <c r="F318" t="s">
        <v>700</v>
      </c>
      <c r="G318">
        <v>16.462344812214901</v>
      </c>
      <c r="H318">
        <v>16.545650388689602</v>
      </c>
      <c r="I318">
        <v>-8.2825933568382979</v>
      </c>
      <c r="J318">
        <v>311.39314105990434</v>
      </c>
      <c r="K318">
        <v>4834.0263639369741</v>
      </c>
    </row>
    <row r="319" spans="1:11" x14ac:dyDescent="0.2">
      <c r="A319" t="s">
        <v>233</v>
      </c>
      <c r="B319" t="s">
        <v>663</v>
      </c>
      <c r="C319" t="s">
        <v>7</v>
      </c>
      <c r="D319" s="42" t="s">
        <v>538</v>
      </c>
      <c r="E319" t="s">
        <v>6</v>
      </c>
      <c r="F319" t="s">
        <v>700</v>
      </c>
      <c r="G319">
        <v>16.628955965164302</v>
      </c>
    </row>
    <row r="320" spans="1:11" x14ac:dyDescent="0.2">
      <c r="A320" t="s">
        <v>234</v>
      </c>
      <c r="B320" t="s">
        <v>663</v>
      </c>
      <c r="C320" t="s">
        <v>7</v>
      </c>
      <c r="D320" s="42" t="s">
        <v>538</v>
      </c>
      <c r="E320" t="s">
        <v>56</v>
      </c>
      <c r="F320" t="s">
        <v>700</v>
      </c>
      <c r="G320">
        <v>24.7346232415311</v>
      </c>
      <c r="H320">
        <v>24.828243745527899</v>
      </c>
    </row>
    <row r="321" spans="1:11" s="20" customFormat="1" x14ac:dyDescent="0.2">
      <c r="A321" s="20" t="s">
        <v>235</v>
      </c>
      <c r="B321" s="20" t="s">
        <v>663</v>
      </c>
      <c r="C321" s="20" t="s">
        <v>7</v>
      </c>
      <c r="D321" s="43" t="s">
        <v>538</v>
      </c>
      <c r="E321" s="20" t="s">
        <v>56</v>
      </c>
      <c r="F321" s="20" t="s">
        <v>700</v>
      </c>
      <c r="G321" s="20">
        <v>24.921864249524699</v>
      </c>
    </row>
    <row r="322" spans="1:11" x14ac:dyDescent="0.2">
      <c r="A322" t="s">
        <v>240</v>
      </c>
      <c r="B322" t="s">
        <v>663</v>
      </c>
      <c r="C322" t="s">
        <v>7</v>
      </c>
      <c r="D322" s="42" t="s">
        <v>538</v>
      </c>
      <c r="E322" t="s">
        <v>50</v>
      </c>
      <c r="F322" t="s">
        <v>701</v>
      </c>
      <c r="G322">
        <v>25.669229509582401</v>
      </c>
      <c r="H322">
        <v>25.849063985863101</v>
      </c>
      <c r="I322">
        <v>2.894987361886951</v>
      </c>
      <c r="J322">
        <v>0.13443797648842501</v>
      </c>
      <c r="K322">
        <v>5.1754502796540427</v>
      </c>
    </row>
    <row r="323" spans="1:11" x14ac:dyDescent="0.2">
      <c r="A323" t="s">
        <v>242</v>
      </c>
      <c r="B323" t="s">
        <v>663</v>
      </c>
      <c r="C323" t="s">
        <v>7</v>
      </c>
      <c r="D323" s="42" t="s">
        <v>538</v>
      </c>
      <c r="E323" t="s">
        <v>50</v>
      </c>
      <c r="F323" t="s">
        <v>701</v>
      </c>
      <c r="G323">
        <v>26.0288984621438</v>
      </c>
    </row>
    <row r="324" spans="1:11" x14ac:dyDescent="0.2">
      <c r="A324" t="s">
        <v>243</v>
      </c>
      <c r="B324" t="s">
        <v>663</v>
      </c>
      <c r="C324" t="s">
        <v>7</v>
      </c>
      <c r="D324" s="42" t="s">
        <v>538</v>
      </c>
      <c r="E324" t="s">
        <v>53</v>
      </c>
      <c r="F324" t="s">
        <v>701</v>
      </c>
      <c r="G324">
        <v>23.470446691213301</v>
      </c>
      <c r="H324">
        <v>23.4367270788753</v>
      </c>
      <c r="I324">
        <v>0.48265045489915082</v>
      </c>
      <c r="J324">
        <v>0.71566163394613691</v>
      </c>
      <c r="K324">
        <v>8.3922988331375077</v>
      </c>
    </row>
    <row r="325" spans="1:11" x14ac:dyDescent="0.2">
      <c r="A325" t="s">
        <v>244</v>
      </c>
      <c r="B325" t="s">
        <v>663</v>
      </c>
      <c r="C325" t="s">
        <v>7</v>
      </c>
      <c r="D325" s="42" t="s">
        <v>538</v>
      </c>
      <c r="E325" t="s">
        <v>53</v>
      </c>
      <c r="F325" t="s">
        <v>701</v>
      </c>
      <c r="G325">
        <v>23.4030074665373</v>
      </c>
    </row>
    <row r="326" spans="1:11" x14ac:dyDescent="0.2">
      <c r="A326" t="s">
        <v>245</v>
      </c>
      <c r="B326" t="s">
        <v>663</v>
      </c>
      <c r="C326" t="s">
        <v>7</v>
      </c>
      <c r="D326" s="42" t="s">
        <v>538</v>
      </c>
      <c r="E326" t="s">
        <v>528</v>
      </c>
      <c r="F326" t="s">
        <v>701</v>
      </c>
      <c r="G326">
        <v>29.422907333171999</v>
      </c>
      <c r="H326">
        <v>29.487346085412547</v>
      </c>
      <c r="I326">
        <v>6.5332694614363973</v>
      </c>
      <c r="J326">
        <v>1.0796672361197017E-2</v>
      </c>
      <c r="K326">
        <v>6.9833973637641389</v>
      </c>
    </row>
    <row r="327" spans="1:11" x14ac:dyDescent="0.2">
      <c r="A327" t="s">
        <v>246</v>
      </c>
      <c r="B327" t="s">
        <v>663</v>
      </c>
      <c r="C327" t="s">
        <v>7</v>
      </c>
      <c r="D327" s="42" t="s">
        <v>538</v>
      </c>
      <c r="E327" t="s">
        <v>528</v>
      </c>
      <c r="F327" t="s">
        <v>701</v>
      </c>
      <c r="G327">
        <v>29.551784837653098</v>
      </c>
    </row>
    <row r="328" spans="1:11" x14ac:dyDescent="0.2">
      <c r="A328" t="s">
        <v>247</v>
      </c>
      <c r="B328" t="s">
        <v>663</v>
      </c>
      <c r="C328" t="s">
        <v>7</v>
      </c>
      <c r="D328" s="42" t="s">
        <v>538</v>
      </c>
      <c r="E328" t="s">
        <v>6</v>
      </c>
      <c r="F328" t="s">
        <v>701</v>
      </c>
      <c r="G328">
        <v>16.188758850682699</v>
      </c>
      <c r="H328">
        <v>16.2591817962467</v>
      </c>
      <c r="I328">
        <v>-6.6948948277294491</v>
      </c>
      <c r="J328">
        <v>103.6010509403733</v>
      </c>
      <c r="K328">
        <v>1608.2891545803138</v>
      </c>
    </row>
    <row r="329" spans="1:11" x14ac:dyDescent="0.2">
      <c r="A329" t="s">
        <v>248</v>
      </c>
      <c r="B329" t="s">
        <v>663</v>
      </c>
      <c r="C329" t="s">
        <v>7</v>
      </c>
      <c r="D329" s="42" t="s">
        <v>538</v>
      </c>
      <c r="E329" t="s">
        <v>6</v>
      </c>
      <c r="F329" t="s">
        <v>701</v>
      </c>
      <c r="G329">
        <v>16.329604741810702</v>
      </c>
    </row>
    <row r="330" spans="1:11" x14ac:dyDescent="0.2">
      <c r="A330" t="s">
        <v>249</v>
      </c>
      <c r="B330" t="s">
        <v>663</v>
      </c>
      <c r="C330" t="s">
        <v>7</v>
      </c>
      <c r="D330" s="42" t="s">
        <v>538</v>
      </c>
      <c r="E330" t="s">
        <v>56</v>
      </c>
      <c r="F330" t="s">
        <v>701</v>
      </c>
      <c r="G330">
        <v>22.818271672932902</v>
      </c>
      <c r="H330">
        <v>22.95407662397615</v>
      </c>
    </row>
    <row r="331" spans="1:11" ht="17" thickBot="1" x14ac:dyDescent="0.25">
      <c r="A331" s="21" t="s">
        <v>251</v>
      </c>
      <c r="B331" t="s">
        <v>663</v>
      </c>
      <c r="C331" t="s">
        <v>7</v>
      </c>
      <c r="D331" s="44" t="s">
        <v>538</v>
      </c>
      <c r="E331" t="s">
        <v>56</v>
      </c>
      <c r="F331" t="s">
        <v>701</v>
      </c>
      <c r="G331">
        <v>23.089881575019401</v>
      </c>
      <c r="H331" s="21"/>
      <c r="I331" s="21"/>
      <c r="J331" s="21"/>
    </row>
    <row r="332" spans="1:11" x14ac:dyDescent="0.2">
      <c r="A332" t="s">
        <v>252</v>
      </c>
      <c r="B332" t="s">
        <v>663</v>
      </c>
      <c r="C332" t="s">
        <v>7</v>
      </c>
      <c r="D332" s="42" t="s">
        <v>542</v>
      </c>
      <c r="E332" t="s">
        <v>50</v>
      </c>
      <c r="F332" t="s">
        <v>702</v>
      </c>
      <c r="G332">
        <v>26.1762144522257</v>
      </c>
      <c r="H332">
        <v>26.121319657296652</v>
      </c>
      <c r="I332">
        <v>0.92218272262520173</v>
      </c>
      <c r="J332">
        <v>0.52771001817445828</v>
      </c>
      <c r="K332">
        <v>20.31521919978012</v>
      </c>
    </row>
    <row r="333" spans="1:11" x14ac:dyDescent="0.2">
      <c r="A333" t="s">
        <v>253</v>
      </c>
      <c r="B333" t="s">
        <v>663</v>
      </c>
      <c r="C333" t="s">
        <v>7</v>
      </c>
      <c r="D333" s="42" t="s">
        <v>542</v>
      </c>
      <c r="E333" t="s">
        <v>50</v>
      </c>
      <c r="F333" t="s">
        <v>702</v>
      </c>
      <c r="G333">
        <v>26.066424862367601</v>
      </c>
    </row>
    <row r="334" spans="1:11" x14ac:dyDescent="0.2">
      <c r="A334" t="s">
        <v>254</v>
      </c>
      <c r="B334" t="s">
        <v>663</v>
      </c>
      <c r="C334" t="s">
        <v>7</v>
      </c>
      <c r="D334" s="42" t="s">
        <v>542</v>
      </c>
      <c r="E334" t="s">
        <v>53</v>
      </c>
      <c r="F334" t="s">
        <v>702</v>
      </c>
      <c r="G334">
        <v>23.9041927350676</v>
      </c>
      <c r="H334">
        <v>23.908605428402851</v>
      </c>
      <c r="I334">
        <v>-1.2905315062686</v>
      </c>
      <c r="J334">
        <v>2.4461815922252512</v>
      </c>
      <c r="K334">
        <v>28.685465237080898</v>
      </c>
    </row>
    <row r="335" spans="1:11" x14ac:dyDescent="0.2">
      <c r="A335" t="s">
        <v>255</v>
      </c>
      <c r="B335" t="s">
        <v>663</v>
      </c>
      <c r="C335" t="s">
        <v>7</v>
      </c>
      <c r="D335" s="42" t="s">
        <v>542</v>
      </c>
      <c r="E335" t="s">
        <v>53</v>
      </c>
      <c r="F335" t="s">
        <v>702</v>
      </c>
      <c r="G335">
        <v>23.913018121738101</v>
      </c>
    </row>
    <row r="336" spans="1:11" x14ac:dyDescent="0.2">
      <c r="A336" t="s">
        <v>256</v>
      </c>
      <c r="B336" t="s">
        <v>663</v>
      </c>
      <c r="C336" t="s">
        <v>7</v>
      </c>
      <c r="D336" s="42" t="s">
        <v>542</v>
      </c>
      <c r="E336" t="s">
        <v>528</v>
      </c>
      <c r="F336" t="s">
        <v>702</v>
      </c>
      <c r="G336">
        <v>29.5114134645254</v>
      </c>
      <c r="H336">
        <v>29.58967936948055</v>
      </c>
      <c r="I336">
        <v>4.3905424348090989</v>
      </c>
      <c r="J336">
        <v>4.767767071764599E-2</v>
      </c>
      <c r="K336">
        <v>30.83840176503324</v>
      </c>
    </row>
    <row r="337" spans="1:11" x14ac:dyDescent="0.2">
      <c r="A337" t="s">
        <v>257</v>
      </c>
      <c r="B337" t="s">
        <v>663</v>
      </c>
      <c r="C337" t="s">
        <v>7</v>
      </c>
      <c r="D337" s="42" t="s">
        <v>542</v>
      </c>
      <c r="E337" t="s">
        <v>528</v>
      </c>
      <c r="F337" t="s">
        <v>702</v>
      </c>
      <c r="G337">
        <v>29.667945274435699</v>
      </c>
    </row>
    <row r="338" spans="1:11" x14ac:dyDescent="0.2">
      <c r="A338" t="s">
        <v>258</v>
      </c>
      <c r="B338" t="s">
        <v>663</v>
      </c>
      <c r="C338" t="s">
        <v>7</v>
      </c>
      <c r="D338" s="42" t="s">
        <v>542</v>
      </c>
      <c r="E338" t="s">
        <v>6</v>
      </c>
      <c r="F338" t="s">
        <v>702</v>
      </c>
      <c r="G338">
        <v>14.666856511311799</v>
      </c>
      <c r="H338">
        <v>14.662222775772101</v>
      </c>
      <c r="I338">
        <v>-10.53691415889935</v>
      </c>
      <c r="J338">
        <v>1485.6866590680959</v>
      </c>
      <c r="K338">
        <v>23063.605235617597</v>
      </c>
    </row>
    <row r="339" spans="1:11" x14ac:dyDescent="0.2">
      <c r="A339" t="s">
        <v>260</v>
      </c>
      <c r="B339" t="s">
        <v>663</v>
      </c>
      <c r="C339" t="s">
        <v>7</v>
      </c>
      <c r="D339" s="42" t="s">
        <v>542</v>
      </c>
      <c r="E339" t="s">
        <v>6</v>
      </c>
      <c r="F339" t="s">
        <v>702</v>
      </c>
      <c r="G339">
        <v>14.6575890402324</v>
      </c>
    </row>
    <row r="340" spans="1:11" x14ac:dyDescent="0.2">
      <c r="A340" t="s">
        <v>261</v>
      </c>
      <c r="B340" t="s">
        <v>663</v>
      </c>
      <c r="C340" t="s">
        <v>7</v>
      </c>
      <c r="D340" s="42" t="s">
        <v>542</v>
      </c>
      <c r="E340" t="s">
        <v>56</v>
      </c>
      <c r="F340" t="s">
        <v>702</v>
      </c>
      <c r="G340">
        <v>23.826128265089601</v>
      </c>
      <c r="H340">
        <v>25.199136934671451</v>
      </c>
    </row>
    <row r="341" spans="1:11" s="20" customFormat="1" x14ac:dyDescent="0.2">
      <c r="A341" s="20" t="s">
        <v>262</v>
      </c>
      <c r="B341" s="20" t="s">
        <v>663</v>
      </c>
      <c r="C341" s="20" t="s">
        <v>7</v>
      </c>
      <c r="D341" s="43" t="s">
        <v>542</v>
      </c>
      <c r="E341" s="20" t="s">
        <v>56</v>
      </c>
      <c r="F341" s="20" t="s">
        <v>702</v>
      </c>
      <c r="G341" s="20">
        <v>26.572145604253301</v>
      </c>
    </row>
    <row r="342" spans="1:11" x14ac:dyDescent="0.2">
      <c r="A342" t="s">
        <v>267</v>
      </c>
      <c r="B342" t="s">
        <v>663</v>
      </c>
      <c r="C342" t="s">
        <v>7</v>
      </c>
      <c r="D342" s="42" t="s">
        <v>542</v>
      </c>
      <c r="E342" t="s">
        <v>50</v>
      </c>
      <c r="F342" t="s">
        <v>703</v>
      </c>
      <c r="G342">
        <v>25.247552506577399</v>
      </c>
      <c r="H342">
        <v>25.274376013897047</v>
      </c>
      <c r="I342">
        <v>2.2402259962667941</v>
      </c>
      <c r="J342">
        <v>0.2116531703049194</v>
      </c>
      <c r="K342">
        <v>8.1479987132845064</v>
      </c>
    </row>
    <row r="343" spans="1:11" x14ac:dyDescent="0.2">
      <c r="A343" t="s">
        <v>269</v>
      </c>
      <c r="B343" t="s">
        <v>663</v>
      </c>
      <c r="C343" t="s">
        <v>7</v>
      </c>
      <c r="D343" s="42" t="s">
        <v>542</v>
      </c>
      <c r="E343" t="s">
        <v>50</v>
      </c>
      <c r="F343" t="s">
        <v>703</v>
      </c>
      <c r="G343">
        <v>25.301199521216699</v>
      </c>
    </row>
    <row r="344" spans="1:11" x14ac:dyDescent="0.2">
      <c r="A344" t="s">
        <v>270</v>
      </c>
      <c r="B344" t="s">
        <v>663</v>
      </c>
      <c r="C344" t="s">
        <v>7</v>
      </c>
      <c r="D344" s="42" t="s">
        <v>542</v>
      </c>
      <c r="E344" t="s">
        <v>53</v>
      </c>
      <c r="F344" t="s">
        <v>703</v>
      </c>
      <c r="G344" t="s">
        <v>478</v>
      </c>
      <c r="H344">
        <v>23.418774382954901</v>
      </c>
      <c r="I344">
        <v>0.3846243653246475</v>
      </c>
      <c r="J344">
        <v>0.76597841047330828</v>
      </c>
      <c r="K344">
        <v>8.9823450294213814</v>
      </c>
    </row>
    <row r="345" spans="1:11" x14ac:dyDescent="0.2">
      <c r="A345" t="s">
        <v>271</v>
      </c>
      <c r="B345" t="s">
        <v>663</v>
      </c>
      <c r="C345" t="s">
        <v>7</v>
      </c>
      <c r="D345" s="42" t="s">
        <v>542</v>
      </c>
      <c r="E345" t="s">
        <v>53</v>
      </c>
      <c r="F345" t="s">
        <v>703</v>
      </c>
      <c r="G345">
        <v>23.418774382954901</v>
      </c>
    </row>
    <row r="346" spans="1:11" x14ac:dyDescent="0.2">
      <c r="A346" t="s">
        <v>272</v>
      </c>
      <c r="B346" t="s">
        <v>663</v>
      </c>
      <c r="C346" t="s">
        <v>7</v>
      </c>
      <c r="D346" s="42" t="s">
        <v>542</v>
      </c>
      <c r="E346" t="s">
        <v>528</v>
      </c>
      <c r="F346" t="s">
        <v>703</v>
      </c>
      <c r="G346">
        <v>29.2684747362606</v>
      </c>
      <c r="H346">
        <v>29.232087989475602</v>
      </c>
      <c r="I346">
        <v>6.1979379718453487</v>
      </c>
      <c r="J346">
        <v>1.3621808144920868E-2</v>
      </c>
      <c r="K346">
        <v>8.8107238884847181</v>
      </c>
    </row>
    <row r="347" spans="1:11" x14ac:dyDescent="0.2">
      <c r="A347" t="s">
        <v>273</v>
      </c>
      <c r="B347" t="s">
        <v>663</v>
      </c>
      <c r="C347" t="s">
        <v>7</v>
      </c>
      <c r="D347" s="42" t="s">
        <v>542</v>
      </c>
      <c r="E347" t="s">
        <v>528</v>
      </c>
      <c r="F347" t="s">
        <v>703</v>
      </c>
      <c r="G347">
        <v>29.1957012426906</v>
      </c>
    </row>
    <row r="348" spans="1:11" x14ac:dyDescent="0.2">
      <c r="A348" t="s">
        <v>274</v>
      </c>
      <c r="B348" t="s">
        <v>663</v>
      </c>
      <c r="C348" t="s">
        <v>7</v>
      </c>
      <c r="D348" s="42" t="s">
        <v>542</v>
      </c>
      <c r="E348" t="s">
        <v>6</v>
      </c>
      <c r="F348" t="s">
        <v>703</v>
      </c>
      <c r="G348">
        <v>16.425848426706999</v>
      </c>
      <c r="H348">
        <v>16.520875760907849</v>
      </c>
      <c r="I348">
        <v>-6.5132742567224042</v>
      </c>
      <c r="J348">
        <v>91.346291670572342</v>
      </c>
      <c r="K348">
        <v>1418.0478756867542</v>
      </c>
    </row>
    <row r="349" spans="1:11" x14ac:dyDescent="0.2">
      <c r="A349" t="s">
        <v>275</v>
      </c>
      <c r="B349" t="s">
        <v>663</v>
      </c>
      <c r="C349" t="s">
        <v>7</v>
      </c>
      <c r="D349" s="42" t="s">
        <v>542</v>
      </c>
      <c r="E349" t="s">
        <v>6</v>
      </c>
      <c r="F349" t="s">
        <v>703</v>
      </c>
      <c r="G349">
        <v>16.615903095108699</v>
      </c>
    </row>
    <row r="350" spans="1:11" x14ac:dyDescent="0.2">
      <c r="A350" t="s">
        <v>276</v>
      </c>
      <c r="B350" t="s">
        <v>663</v>
      </c>
      <c r="C350" t="s">
        <v>7</v>
      </c>
      <c r="D350" s="42" t="s">
        <v>542</v>
      </c>
      <c r="E350" t="s">
        <v>56</v>
      </c>
      <c r="F350" t="s">
        <v>703</v>
      </c>
      <c r="G350">
        <v>22.972261774255202</v>
      </c>
      <c r="H350">
        <v>23.034150017630253</v>
      </c>
    </row>
    <row r="351" spans="1:11" s="20" customFormat="1" x14ac:dyDescent="0.2">
      <c r="A351" s="20" t="s">
        <v>278</v>
      </c>
      <c r="B351" s="20" t="s">
        <v>663</v>
      </c>
      <c r="C351" s="20" t="s">
        <v>7</v>
      </c>
      <c r="D351" s="43" t="s">
        <v>542</v>
      </c>
      <c r="E351" s="20" t="s">
        <v>56</v>
      </c>
      <c r="F351" s="20" t="s">
        <v>703</v>
      </c>
      <c r="G351" s="20">
        <v>23.096038261005301</v>
      </c>
    </row>
    <row r="352" spans="1:11" x14ac:dyDescent="0.2">
      <c r="A352" t="s">
        <v>279</v>
      </c>
      <c r="B352" t="s">
        <v>663</v>
      </c>
      <c r="C352" t="s">
        <v>7</v>
      </c>
      <c r="D352" s="42" t="s">
        <v>542</v>
      </c>
      <c r="E352" t="s">
        <v>50</v>
      </c>
      <c r="F352" t="s">
        <v>704</v>
      </c>
      <c r="G352">
        <v>27.2683691481502</v>
      </c>
      <c r="H352">
        <v>27.2554514742828</v>
      </c>
      <c r="I352">
        <v>1.9386952709202987</v>
      </c>
      <c r="J352">
        <v>0.26085224032256643</v>
      </c>
      <c r="K352">
        <v>10.042012200637712</v>
      </c>
    </row>
    <row r="353" spans="1:11" x14ac:dyDescent="0.2">
      <c r="A353" t="s">
        <v>280</v>
      </c>
      <c r="B353" t="s">
        <v>663</v>
      </c>
      <c r="C353" t="s">
        <v>7</v>
      </c>
      <c r="D353" s="42" t="s">
        <v>542</v>
      </c>
      <c r="E353" t="s">
        <v>50</v>
      </c>
      <c r="F353" t="s">
        <v>704</v>
      </c>
      <c r="G353">
        <v>27.242533800415401</v>
      </c>
    </row>
    <row r="354" spans="1:11" x14ac:dyDescent="0.2">
      <c r="A354" t="s">
        <v>281</v>
      </c>
      <c r="B354" t="s">
        <v>663</v>
      </c>
      <c r="C354" t="s">
        <v>7</v>
      </c>
      <c r="D354" s="42" t="s">
        <v>542</v>
      </c>
      <c r="E354" t="s">
        <v>53</v>
      </c>
      <c r="F354" t="s">
        <v>704</v>
      </c>
      <c r="G354">
        <v>24.4625587257209</v>
      </c>
      <c r="H354">
        <v>24.381948707091702</v>
      </c>
      <c r="I354">
        <v>-0.93480749627079973</v>
      </c>
      <c r="J354">
        <v>1.9116355421061779</v>
      </c>
      <c r="K354">
        <v>22.417041753294985</v>
      </c>
    </row>
    <row r="355" spans="1:11" x14ac:dyDescent="0.2">
      <c r="A355" t="s">
        <v>282</v>
      </c>
      <c r="B355" t="s">
        <v>663</v>
      </c>
      <c r="C355" t="s">
        <v>7</v>
      </c>
      <c r="D355" s="42" t="s">
        <v>542</v>
      </c>
      <c r="E355" t="s">
        <v>53</v>
      </c>
      <c r="F355" t="s">
        <v>704</v>
      </c>
      <c r="G355">
        <v>24.301338688462501</v>
      </c>
    </row>
    <row r="356" spans="1:11" x14ac:dyDescent="0.2">
      <c r="A356" t="s">
        <v>283</v>
      </c>
      <c r="B356" t="s">
        <v>663</v>
      </c>
      <c r="C356" t="s">
        <v>7</v>
      </c>
      <c r="D356" s="42" t="s">
        <v>542</v>
      </c>
      <c r="E356" t="s">
        <v>528</v>
      </c>
      <c r="F356" t="s">
        <v>704</v>
      </c>
      <c r="G356">
        <v>30.570643840170799</v>
      </c>
      <c r="H356">
        <v>30.562126247915998</v>
      </c>
      <c r="I356">
        <v>5.2453700445534963</v>
      </c>
      <c r="J356">
        <v>2.6362480908321145E-2</v>
      </c>
      <c r="K356">
        <v>17.051520460980385</v>
      </c>
    </row>
    <row r="357" spans="1:11" x14ac:dyDescent="0.2">
      <c r="A357" t="s">
        <v>284</v>
      </c>
      <c r="B357" t="s">
        <v>663</v>
      </c>
      <c r="C357" t="s">
        <v>7</v>
      </c>
      <c r="D357" s="42" t="s">
        <v>542</v>
      </c>
      <c r="E357" t="s">
        <v>528</v>
      </c>
      <c r="F357" t="s">
        <v>704</v>
      </c>
      <c r="G357">
        <v>30.553608655661201</v>
      </c>
    </row>
    <row r="358" spans="1:11" x14ac:dyDescent="0.2">
      <c r="A358" t="s">
        <v>285</v>
      </c>
      <c r="B358" t="s">
        <v>663</v>
      </c>
      <c r="C358" t="s">
        <v>7</v>
      </c>
      <c r="D358" s="42" t="s">
        <v>542</v>
      </c>
      <c r="E358" t="s">
        <v>6</v>
      </c>
      <c r="F358" t="s">
        <v>704</v>
      </c>
      <c r="G358">
        <v>18.367367547996</v>
      </c>
      <c r="H358">
        <v>18.35388993226875</v>
      </c>
      <c r="I358">
        <v>-6.9628662710937519</v>
      </c>
      <c r="J358">
        <v>124.74742890316553</v>
      </c>
      <c r="K358">
        <v>1936.5627582505003</v>
      </c>
    </row>
    <row r="359" spans="1:11" x14ac:dyDescent="0.2">
      <c r="A359" t="s">
        <v>287</v>
      </c>
      <c r="B359" t="s">
        <v>663</v>
      </c>
      <c r="C359" t="s">
        <v>7</v>
      </c>
      <c r="D359" s="42" t="s">
        <v>542</v>
      </c>
      <c r="E359" t="s">
        <v>6</v>
      </c>
      <c r="F359" t="s">
        <v>704</v>
      </c>
      <c r="G359">
        <v>18.340412316541499</v>
      </c>
    </row>
    <row r="360" spans="1:11" x14ac:dyDescent="0.2">
      <c r="A360" t="s">
        <v>288</v>
      </c>
      <c r="B360" t="s">
        <v>663</v>
      </c>
      <c r="C360" t="s">
        <v>7</v>
      </c>
      <c r="D360" s="42" t="s">
        <v>542</v>
      </c>
      <c r="E360" t="s">
        <v>56</v>
      </c>
      <c r="F360" t="s">
        <v>704</v>
      </c>
      <c r="G360">
        <v>25.287643216882</v>
      </c>
      <c r="H360">
        <v>25.316756203362502</v>
      </c>
    </row>
    <row r="361" spans="1:11" ht="17" thickBot="1" x14ac:dyDescent="0.25">
      <c r="A361" s="21" t="s">
        <v>289</v>
      </c>
      <c r="B361" s="21" t="s">
        <v>663</v>
      </c>
      <c r="C361" t="s">
        <v>7</v>
      </c>
      <c r="D361" s="44" t="s">
        <v>542</v>
      </c>
      <c r="E361" t="s">
        <v>56</v>
      </c>
      <c r="F361" t="s">
        <v>704</v>
      </c>
      <c r="G361">
        <v>25.345869189843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DC55D-5183-0547-B87B-3A9643D66271}">
  <dimension ref="A1:M241"/>
  <sheetViews>
    <sheetView workbookViewId="0"/>
  </sheetViews>
  <sheetFormatPr baseColWidth="10" defaultRowHeight="16" x14ac:dyDescent="0.2"/>
  <sheetData>
    <row r="1" spans="1:13" x14ac:dyDescent="0.2">
      <c r="A1" t="s">
        <v>29</v>
      </c>
      <c r="B1" t="s">
        <v>524</v>
      </c>
      <c r="C1" t="s">
        <v>525</v>
      </c>
      <c r="D1" t="s">
        <v>635</v>
      </c>
      <c r="E1" t="s">
        <v>526</v>
      </c>
      <c r="F1" t="s">
        <v>32</v>
      </c>
      <c r="G1" t="s">
        <v>34</v>
      </c>
      <c r="H1" t="s">
        <v>35</v>
      </c>
      <c r="I1" t="s">
        <v>37</v>
      </c>
      <c r="J1" t="s">
        <v>38</v>
      </c>
      <c r="K1" t="s">
        <v>39</v>
      </c>
      <c r="L1" t="s">
        <v>40</v>
      </c>
      <c r="M1" t="s">
        <v>705</v>
      </c>
    </row>
    <row r="2" spans="1:13" x14ac:dyDescent="0.2">
      <c r="A2" t="s">
        <v>42</v>
      </c>
      <c r="B2" t="s">
        <v>663</v>
      </c>
      <c r="C2" t="s">
        <v>546</v>
      </c>
      <c r="D2" t="s">
        <v>5</v>
      </c>
      <c r="E2" t="s">
        <v>472</v>
      </c>
      <c r="F2" t="s">
        <v>50</v>
      </c>
      <c r="G2" t="s">
        <v>706</v>
      </c>
      <c r="H2">
        <v>28.778374469999999</v>
      </c>
      <c r="I2">
        <v>28.946935270000001</v>
      </c>
      <c r="J2">
        <v>9.8948904169999992</v>
      </c>
      <c r="K2">
        <v>1.050367E-3</v>
      </c>
      <c r="L2">
        <v>0.48591957000000002</v>
      </c>
      <c r="M2">
        <v>2.1616069999999999E-3</v>
      </c>
    </row>
    <row r="3" spans="1:13" x14ac:dyDescent="0.2">
      <c r="A3" t="s">
        <v>48</v>
      </c>
      <c r="B3" t="s">
        <v>663</v>
      </c>
      <c r="C3" t="s">
        <v>546</v>
      </c>
      <c r="D3" t="s">
        <v>5</v>
      </c>
      <c r="E3" t="s">
        <v>472</v>
      </c>
      <c r="F3" t="s">
        <v>50</v>
      </c>
      <c r="G3" t="s">
        <v>706</v>
      </c>
      <c r="H3">
        <v>29.115496069999999</v>
      </c>
    </row>
    <row r="4" spans="1:13" x14ac:dyDescent="0.2">
      <c r="A4" t="s">
        <v>49</v>
      </c>
      <c r="B4" t="s">
        <v>663</v>
      </c>
      <c r="C4" t="s">
        <v>546</v>
      </c>
      <c r="D4" t="s">
        <v>5</v>
      </c>
      <c r="E4" t="s">
        <v>472</v>
      </c>
      <c r="F4" t="s">
        <v>53</v>
      </c>
      <c r="G4" t="s">
        <v>706</v>
      </c>
      <c r="H4">
        <v>24.42120778</v>
      </c>
      <c r="I4">
        <v>24.256373020000002</v>
      </c>
      <c r="J4">
        <v>5.2043281649999997</v>
      </c>
      <c r="K4">
        <v>2.7123212000000001E-2</v>
      </c>
      <c r="L4">
        <v>0.48835488300000002</v>
      </c>
      <c r="M4">
        <v>5.5539961999999998E-2</v>
      </c>
    </row>
    <row r="5" spans="1:13" x14ac:dyDescent="0.2">
      <c r="A5" t="s">
        <v>51</v>
      </c>
      <c r="B5" t="s">
        <v>663</v>
      </c>
      <c r="C5" t="s">
        <v>546</v>
      </c>
      <c r="D5" t="s">
        <v>5</v>
      </c>
      <c r="E5" t="s">
        <v>472</v>
      </c>
      <c r="F5" t="s">
        <v>53</v>
      </c>
      <c r="G5" t="s">
        <v>706</v>
      </c>
      <c r="H5">
        <v>24.091538249999999</v>
      </c>
    </row>
    <row r="6" spans="1:13" x14ac:dyDescent="0.2">
      <c r="A6" t="s">
        <v>52</v>
      </c>
      <c r="B6" t="s">
        <v>663</v>
      </c>
      <c r="C6" t="s">
        <v>546</v>
      </c>
      <c r="D6" t="s">
        <v>5</v>
      </c>
      <c r="E6" t="s">
        <v>472</v>
      </c>
      <c r="F6" t="s">
        <v>528</v>
      </c>
      <c r="G6" t="s">
        <v>706</v>
      </c>
      <c r="H6">
        <v>29.191687850000001</v>
      </c>
      <c r="I6">
        <v>29.38336451</v>
      </c>
      <c r="J6">
        <v>10.33131966</v>
      </c>
      <c r="K6">
        <v>7.7618100000000003E-4</v>
      </c>
      <c r="L6">
        <v>0.48057177899999998</v>
      </c>
      <c r="M6">
        <v>1.6151189999999999E-3</v>
      </c>
    </row>
    <row r="7" spans="1:13" x14ac:dyDescent="0.2">
      <c r="A7" t="s">
        <v>54</v>
      </c>
      <c r="B7" t="s">
        <v>663</v>
      </c>
      <c r="C7" t="s">
        <v>546</v>
      </c>
      <c r="D7" t="s">
        <v>5</v>
      </c>
      <c r="E7" t="s">
        <v>472</v>
      </c>
      <c r="F7" t="s">
        <v>528</v>
      </c>
      <c r="G7" t="s">
        <v>706</v>
      </c>
      <c r="H7">
        <v>29.575041179999999</v>
      </c>
    </row>
    <row r="8" spans="1:13" x14ac:dyDescent="0.2">
      <c r="A8" t="s">
        <v>55</v>
      </c>
      <c r="B8" t="s">
        <v>663</v>
      </c>
      <c r="C8" t="s">
        <v>546</v>
      </c>
      <c r="D8" t="s">
        <v>5</v>
      </c>
      <c r="E8" t="s">
        <v>472</v>
      </c>
      <c r="F8" t="s">
        <v>56</v>
      </c>
      <c r="G8" t="s">
        <v>706</v>
      </c>
      <c r="H8">
        <v>18.16839049</v>
      </c>
      <c r="I8">
        <v>19.052044850000001</v>
      </c>
    </row>
    <row r="9" spans="1:13" x14ac:dyDescent="0.2">
      <c r="A9" t="s">
        <v>57</v>
      </c>
      <c r="B9" t="s">
        <v>663</v>
      </c>
      <c r="C9" t="s">
        <v>546</v>
      </c>
      <c r="D9" t="s">
        <v>5</v>
      </c>
      <c r="E9" t="s">
        <v>472</v>
      </c>
      <c r="F9" t="s">
        <v>56</v>
      </c>
      <c r="G9" t="s">
        <v>706</v>
      </c>
      <c r="H9">
        <v>19.93569922</v>
      </c>
    </row>
    <row r="10" spans="1:13" x14ac:dyDescent="0.2">
      <c r="A10" t="s">
        <v>58</v>
      </c>
      <c r="B10" t="s">
        <v>663</v>
      </c>
      <c r="C10" t="s">
        <v>546</v>
      </c>
      <c r="D10" t="s">
        <v>5</v>
      </c>
      <c r="E10" t="s">
        <v>472</v>
      </c>
      <c r="F10" t="s">
        <v>50</v>
      </c>
      <c r="G10" t="s">
        <v>707</v>
      </c>
      <c r="H10">
        <v>27.027039429999999</v>
      </c>
      <c r="I10">
        <v>27.031138859999999</v>
      </c>
      <c r="J10">
        <v>8.721378369</v>
      </c>
      <c r="K10">
        <v>2.3692100000000001E-3</v>
      </c>
      <c r="L10">
        <v>1.09604079</v>
      </c>
    </row>
    <row r="11" spans="1:13" x14ac:dyDescent="0.2">
      <c r="A11" t="s">
        <v>60</v>
      </c>
      <c r="B11" t="s">
        <v>663</v>
      </c>
      <c r="C11" t="s">
        <v>546</v>
      </c>
      <c r="D11" t="s">
        <v>5</v>
      </c>
      <c r="E11" t="s">
        <v>472</v>
      </c>
      <c r="F11" t="s">
        <v>50</v>
      </c>
      <c r="G11" t="s">
        <v>707</v>
      </c>
      <c r="H11">
        <v>27.035238289999999</v>
      </c>
    </row>
    <row r="12" spans="1:13" x14ac:dyDescent="0.2">
      <c r="A12" t="s">
        <v>61</v>
      </c>
      <c r="B12" t="s">
        <v>663</v>
      </c>
      <c r="C12" t="s">
        <v>546</v>
      </c>
      <c r="D12" t="s">
        <v>5</v>
      </c>
      <c r="E12" t="s">
        <v>472</v>
      </c>
      <c r="F12" t="s">
        <v>53</v>
      </c>
      <c r="G12" t="s">
        <v>707</v>
      </c>
      <c r="H12">
        <v>22.446938299999999</v>
      </c>
      <c r="I12">
        <v>22.524431700000001</v>
      </c>
      <c r="J12">
        <v>4.214671203</v>
      </c>
      <c r="K12">
        <v>5.3858907999999997E-2</v>
      </c>
      <c r="L12">
        <v>0.96973253299999995</v>
      </c>
    </row>
    <row r="13" spans="1:13" x14ac:dyDescent="0.2">
      <c r="A13" t="s">
        <v>62</v>
      </c>
      <c r="B13" t="s">
        <v>663</v>
      </c>
      <c r="C13" t="s">
        <v>546</v>
      </c>
      <c r="D13" t="s">
        <v>5</v>
      </c>
      <c r="E13" t="s">
        <v>472</v>
      </c>
      <c r="F13" t="s">
        <v>53</v>
      </c>
      <c r="G13" t="s">
        <v>707</v>
      </c>
      <c r="H13">
        <v>22.601925090000002</v>
      </c>
    </row>
    <row r="14" spans="1:13" x14ac:dyDescent="0.2">
      <c r="A14" t="s">
        <v>63</v>
      </c>
      <c r="B14" t="s">
        <v>663</v>
      </c>
      <c r="C14" t="s">
        <v>546</v>
      </c>
      <c r="D14" t="s">
        <v>5</v>
      </c>
      <c r="E14" t="s">
        <v>472</v>
      </c>
      <c r="F14" t="s">
        <v>528</v>
      </c>
      <c r="G14" t="s">
        <v>707</v>
      </c>
      <c r="H14">
        <v>27.154925049999999</v>
      </c>
      <c r="I14">
        <v>27.37810678</v>
      </c>
      <c r="J14">
        <v>9.0683462830000003</v>
      </c>
      <c r="K14">
        <v>1.862755E-3</v>
      </c>
      <c r="L14">
        <v>1.153323479</v>
      </c>
    </row>
    <row r="15" spans="1:13" x14ac:dyDescent="0.2">
      <c r="A15" t="s">
        <v>64</v>
      </c>
      <c r="B15" t="s">
        <v>663</v>
      </c>
      <c r="C15" t="s">
        <v>546</v>
      </c>
      <c r="D15" t="s">
        <v>5</v>
      </c>
      <c r="E15" t="s">
        <v>472</v>
      </c>
      <c r="F15" t="s">
        <v>528</v>
      </c>
      <c r="G15" t="s">
        <v>707</v>
      </c>
      <c r="H15">
        <v>27.601288499999999</v>
      </c>
    </row>
    <row r="16" spans="1:13" x14ac:dyDescent="0.2">
      <c r="A16" t="s">
        <v>65</v>
      </c>
      <c r="B16" t="s">
        <v>663</v>
      </c>
      <c r="C16" t="s">
        <v>546</v>
      </c>
      <c r="D16" t="s">
        <v>5</v>
      </c>
      <c r="E16" t="s">
        <v>472</v>
      </c>
      <c r="F16" t="s">
        <v>56</v>
      </c>
      <c r="G16" t="s">
        <v>707</v>
      </c>
      <c r="H16">
        <v>18.409723320000001</v>
      </c>
      <c r="I16">
        <v>18.309760489999999</v>
      </c>
    </row>
    <row r="17" spans="1:12" x14ac:dyDescent="0.2">
      <c r="A17" t="s">
        <v>66</v>
      </c>
      <c r="B17" t="s">
        <v>663</v>
      </c>
      <c r="C17" t="s">
        <v>546</v>
      </c>
      <c r="D17" t="s">
        <v>5</v>
      </c>
      <c r="E17" t="s">
        <v>472</v>
      </c>
      <c r="F17" t="s">
        <v>56</v>
      </c>
      <c r="G17" t="s">
        <v>707</v>
      </c>
      <c r="H17">
        <v>18.20979767</v>
      </c>
    </row>
    <row r="18" spans="1:12" x14ac:dyDescent="0.2">
      <c r="A18" t="s">
        <v>67</v>
      </c>
      <c r="B18" t="s">
        <v>663</v>
      </c>
      <c r="C18" t="s">
        <v>546</v>
      </c>
      <c r="D18" t="s">
        <v>5</v>
      </c>
      <c r="E18" t="s">
        <v>472</v>
      </c>
      <c r="F18" t="s">
        <v>50</v>
      </c>
      <c r="G18" t="s">
        <v>708</v>
      </c>
      <c r="H18">
        <v>27.168739120000001</v>
      </c>
      <c r="I18">
        <v>27.189775860000001</v>
      </c>
      <c r="J18">
        <v>8.3497819969999991</v>
      </c>
      <c r="K18">
        <v>3.0652449999999999E-3</v>
      </c>
      <c r="L18">
        <v>1.4180396399999999</v>
      </c>
    </row>
    <row r="19" spans="1:12" x14ac:dyDescent="0.2">
      <c r="A19" t="s">
        <v>69</v>
      </c>
      <c r="B19" t="s">
        <v>663</v>
      </c>
      <c r="C19" t="s">
        <v>546</v>
      </c>
      <c r="D19" t="s">
        <v>5</v>
      </c>
      <c r="E19" t="s">
        <v>472</v>
      </c>
      <c r="F19" t="s">
        <v>50</v>
      </c>
      <c r="G19" t="s">
        <v>708</v>
      </c>
      <c r="H19">
        <v>27.210812610000001</v>
      </c>
    </row>
    <row r="20" spans="1:12" x14ac:dyDescent="0.2">
      <c r="A20" t="s">
        <v>70</v>
      </c>
      <c r="B20" t="s">
        <v>663</v>
      </c>
      <c r="C20" t="s">
        <v>546</v>
      </c>
      <c r="D20" t="s">
        <v>5</v>
      </c>
      <c r="E20" t="s">
        <v>472</v>
      </c>
      <c r="F20" t="s">
        <v>53</v>
      </c>
      <c r="G20" t="s">
        <v>708</v>
      </c>
      <c r="H20">
        <v>22.328724709999999</v>
      </c>
      <c r="I20">
        <v>22.38560288</v>
      </c>
      <c r="J20">
        <v>3.5456090169999999</v>
      </c>
      <c r="K20">
        <v>8.5637767000000004E-2</v>
      </c>
      <c r="L20">
        <v>1.5419125840000001</v>
      </c>
    </row>
    <row r="21" spans="1:12" x14ac:dyDescent="0.2">
      <c r="A21" t="s">
        <v>71</v>
      </c>
      <c r="B21" t="s">
        <v>663</v>
      </c>
      <c r="C21" t="s">
        <v>546</v>
      </c>
      <c r="D21" t="s">
        <v>5</v>
      </c>
      <c r="E21" t="s">
        <v>472</v>
      </c>
      <c r="F21" t="s">
        <v>53</v>
      </c>
      <c r="G21" t="s">
        <v>708</v>
      </c>
      <c r="H21">
        <v>22.442481059999999</v>
      </c>
    </row>
    <row r="22" spans="1:12" x14ac:dyDescent="0.2">
      <c r="A22" t="s">
        <v>72</v>
      </c>
      <c r="B22" t="s">
        <v>663</v>
      </c>
      <c r="C22" t="s">
        <v>546</v>
      </c>
      <c r="D22" t="s">
        <v>5</v>
      </c>
      <c r="E22" t="s">
        <v>472</v>
      </c>
      <c r="F22" t="s">
        <v>528</v>
      </c>
      <c r="G22" t="s">
        <v>708</v>
      </c>
      <c r="H22">
        <v>27.622002989999999</v>
      </c>
      <c r="I22">
        <v>27.664069260000002</v>
      </c>
      <c r="J22">
        <v>8.8240753909999992</v>
      </c>
      <c r="K22">
        <v>2.206422E-3</v>
      </c>
      <c r="L22">
        <v>1.3661047420000001</v>
      </c>
    </row>
    <row r="23" spans="1:12" x14ac:dyDescent="0.2">
      <c r="A23" t="s">
        <v>73</v>
      </c>
      <c r="B23" t="s">
        <v>663</v>
      </c>
      <c r="C23" t="s">
        <v>546</v>
      </c>
      <c r="D23" t="s">
        <v>5</v>
      </c>
      <c r="E23" t="s">
        <v>472</v>
      </c>
      <c r="F23" t="s">
        <v>528</v>
      </c>
      <c r="G23" t="s">
        <v>708</v>
      </c>
      <c r="H23">
        <v>27.70613552</v>
      </c>
    </row>
    <row r="24" spans="1:12" x14ac:dyDescent="0.2">
      <c r="A24" t="s">
        <v>74</v>
      </c>
      <c r="B24" t="s">
        <v>663</v>
      </c>
      <c r="C24" t="s">
        <v>546</v>
      </c>
      <c r="D24" t="s">
        <v>5</v>
      </c>
      <c r="E24" t="s">
        <v>472</v>
      </c>
      <c r="F24" t="s">
        <v>56</v>
      </c>
      <c r="G24" t="s">
        <v>708</v>
      </c>
      <c r="H24">
        <v>18.981501569999999</v>
      </c>
      <c r="I24">
        <v>18.839993870000001</v>
      </c>
    </row>
    <row r="25" spans="1:12" x14ac:dyDescent="0.2">
      <c r="A25" t="s">
        <v>75</v>
      </c>
      <c r="B25" t="s">
        <v>663</v>
      </c>
      <c r="C25" t="s">
        <v>546</v>
      </c>
      <c r="D25" t="s">
        <v>5</v>
      </c>
      <c r="E25" t="s">
        <v>472</v>
      </c>
      <c r="F25" t="s">
        <v>56</v>
      </c>
      <c r="G25" t="s">
        <v>708</v>
      </c>
      <c r="H25">
        <v>18.698486160000002</v>
      </c>
    </row>
    <row r="26" spans="1:12" x14ac:dyDescent="0.2">
      <c r="A26" t="s">
        <v>76</v>
      </c>
      <c r="B26" t="s">
        <v>663</v>
      </c>
      <c r="C26" t="s">
        <v>546</v>
      </c>
      <c r="D26" t="s">
        <v>5</v>
      </c>
      <c r="E26" t="s">
        <v>44</v>
      </c>
      <c r="F26" t="s">
        <v>50</v>
      </c>
      <c r="G26" t="s">
        <v>709</v>
      </c>
      <c r="H26">
        <v>24.803235610000002</v>
      </c>
      <c r="I26">
        <v>24.77647035</v>
      </c>
      <c r="J26">
        <v>4.4698891500000002</v>
      </c>
      <c r="K26">
        <v>4.5126254999999997E-2</v>
      </c>
      <c r="L26">
        <v>20.87625044</v>
      </c>
    </row>
    <row r="27" spans="1:12" x14ac:dyDescent="0.2">
      <c r="A27" t="s">
        <v>78</v>
      </c>
      <c r="B27" t="s">
        <v>663</v>
      </c>
      <c r="C27" t="s">
        <v>546</v>
      </c>
      <c r="D27" t="s">
        <v>5</v>
      </c>
      <c r="E27" t="s">
        <v>44</v>
      </c>
      <c r="F27" t="s">
        <v>50</v>
      </c>
      <c r="G27" t="s">
        <v>709</v>
      </c>
      <c r="H27">
        <v>24.749705089999999</v>
      </c>
    </row>
    <row r="28" spans="1:12" x14ac:dyDescent="0.2">
      <c r="A28" t="s">
        <v>79</v>
      </c>
      <c r="B28" t="s">
        <v>663</v>
      </c>
      <c r="C28" t="s">
        <v>546</v>
      </c>
      <c r="D28" t="s">
        <v>5</v>
      </c>
      <c r="E28" t="s">
        <v>44</v>
      </c>
      <c r="F28" t="s">
        <v>53</v>
      </c>
      <c r="G28" t="s">
        <v>709</v>
      </c>
      <c r="H28">
        <v>19.176877650000002</v>
      </c>
      <c r="I28">
        <v>19.095443670000002</v>
      </c>
      <c r="J28">
        <v>-1.2111375289999999</v>
      </c>
      <c r="K28">
        <v>2.3152011269999999</v>
      </c>
      <c r="L28">
        <v>41.685320490000002</v>
      </c>
    </row>
    <row r="29" spans="1:12" x14ac:dyDescent="0.2">
      <c r="A29" t="s">
        <v>80</v>
      </c>
      <c r="B29" t="s">
        <v>663</v>
      </c>
      <c r="C29" t="s">
        <v>546</v>
      </c>
      <c r="D29" t="s">
        <v>5</v>
      </c>
      <c r="E29" t="s">
        <v>44</v>
      </c>
      <c r="F29" t="s">
        <v>53</v>
      </c>
      <c r="G29" t="s">
        <v>709</v>
      </c>
      <c r="H29">
        <v>19.014009699999999</v>
      </c>
    </row>
    <row r="30" spans="1:12" x14ac:dyDescent="0.2">
      <c r="A30" t="s">
        <v>81</v>
      </c>
      <c r="B30" t="s">
        <v>663</v>
      </c>
      <c r="C30" t="s">
        <v>546</v>
      </c>
      <c r="D30" t="s">
        <v>5</v>
      </c>
      <c r="E30" t="s">
        <v>44</v>
      </c>
      <c r="F30" t="s">
        <v>528</v>
      </c>
      <c r="G30" t="s">
        <v>709</v>
      </c>
      <c r="H30">
        <v>25.67336426</v>
      </c>
      <c r="I30">
        <v>25.725039349999999</v>
      </c>
      <c r="J30">
        <v>5.418458148</v>
      </c>
      <c r="K30">
        <v>2.3381994999999999E-2</v>
      </c>
      <c r="L30">
        <v>14.47694561</v>
      </c>
    </row>
    <row r="31" spans="1:12" x14ac:dyDescent="0.2">
      <c r="A31" t="s">
        <v>82</v>
      </c>
      <c r="B31" t="s">
        <v>663</v>
      </c>
      <c r="C31" t="s">
        <v>546</v>
      </c>
      <c r="D31" t="s">
        <v>5</v>
      </c>
      <c r="E31" t="s">
        <v>44</v>
      </c>
      <c r="F31" t="s">
        <v>528</v>
      </c>
      <c r="G31" t="s">
        <v>709</v>
      </c>
      <c r="H31">
        <v>25.776714439999999</v>
      </c>
    </row>
    <row r="32" spans="1:12" x14ac:dyDescent="0.2">
      <c r="A32" t="s">
        <v>83</v>
      </c>
      <c r="B32" t="s">
        <v>663</v>
      </c>
      <c r="C32" t="s">
        <v>546</v>
      </c>
      <c r="D32" t="s">
        <v>5</v>
      </c>
      <c r="E32" t="s">
        <v>44</v>
      </c>
      <c r="F32" t="s">
        <v>56</v>
      </c>
      <c r="G32" t="s">
        <v>709</v>
      </c>
      <c r="H32">
        <v>20.31195438</v>
      </c>
      <c r="I32">
        <v>20.3065812</v>
      </c>
    </row>
    <row r="33" spans="1:12" x14ac:dyDescent="0.2">
      <c r="A33" t="s">
        <v>84</v>
      </c>
      <c r="B33" t="s">
        <v>663</v>
      </c>
      <c r="C33" t="s">
        <v>546</v>
      </c>
      <c r="D33" t="s">
        <v>5</v>
      </c>
      <c r="E33" t="s">
        <v>44</v>
      </c>
      <c r="F33" t="s">
        <v>56</v>
      </c>
      <c r="G33" t="s">
        <v>709</v>
      </c>
      <c r="H33">
        <v>20.301208030000002</v>
      </c>
    </row>
    <row r="34" spans="1:12" x14ac:dyDescent="0.2">
      <c r="A34" t="s">
        <v>85</v>
      </c>
      <c r="B34" t="s">
        <v>663</v>
      </c>
      <c r="C34" t="s">
        <v>546</v>
      </c>
      <c r="D34" t="s">
        <v>5</v>
      </c>
      <c r="E34" t="s">
        <v>44</v>
      </c>
      <c r="F34" t="s">
        <v>50</v>
      </c>
      <c r="G34" t="s">
        <v>710</v>
      </c>
      <c r="H34">
        <v>24.194274490000002</v>
      </c>
      <c r="I34">
        <v>24.223490720000001</v>
      </c>
      <c r="J34">
        <v>4.6640093809999996</v>
      </c>
      <c r="K34">
        <v>3.944512E-2</v>
      </c>
      <c r="L34">
        <v>18.248050989999999</v>
      </c>
    </row>
    <row r="35" spans="1:12" x14ac:dyDescent="0.2">
      <c r="A35" t="s">
        <v>87</v>
      </c>
      <c r="B35" t="s">
        <v>663</v>
      </c>
      <c r="C35" t="s">
        <v>546</v>
      </c>
      <c r="D35" t="s">
        <v>5</v>
      </c>
      <c r="E35" t="s">
        <v>44</v>
      </c>
      <c r="F35" t="s">
        <v>50</v>
      </c>
      <c r="G35" t="s">
        <v>710</v>
      </c>
      <c r="H35">
        <v>24.25270695</v>
      </c>
    </row>
    <row r="36" spans="1:12" x14ac:dyDescent="0.2">
      <c r="A36" t="s">
        <v>88</v>
      </c>
      <c r="B36" t="s">
        <v>663</v>
      </c>
      <c r="C36" t="s">
        <v>546</v>
      </c>
      <c r="D36" t="s">
        <v>5</v>
      </c>
      <c r="E36" t="s">
        <v>44</v>
      </c>
      <c r="F36" t="s">
        <v>53</v>
      </c>
      <c r="G36" t="s">
        <v>710</v>
      </c>
      <c r="H36">
        <v>18.807098159999999</v>
      </c>
      <c r="I36">
        <v>18.857587710000001</v>
      </c>
      <c r="J36">
        <v>-0.70189362399999999</v>
      </c>
      <c r="K36">
        <v>1.626638453</v>
      </c>
      <c r="L36">
        <v>29.287712599999999</v>
      </c>
    </row>
    <row r="37" spans="1:12" x14ac:dyDescent="0.2">
      <c r="A37" t="s">
        <v>89</v>
      </c>
      <c r="B37" t="s">
        <v>663</v>
      </c>
      <c r="C37" t="s">
        <v>546</v>
      </c>
      <c r="D37" t="s">
        <v>5</v>
      </c>
      <c r="E37" t="s">
        <v>44</v>
      </c>
      <c r="F37" t="s">
        <v>53</v>
      </c>
      <c r="G37" t="s">
        <v>710</v>
      </c>
      <c r="H37">
        <v>18.908077259999999</v>
      </c>
    </row>
    <row r="38" spans="1:12" x14ac:dyDescent="0.2">
      <c r="A38" t="s">
        <v>90</v>
      </c>
      <c r="B38" t="s">
        <v>663</v>
      </c>
      <c r="C38" t="s">
        <v>546</v>
      </c>
      <c r="D38" t="s">
        <v>5</v>
      </c>
      <c r="E38" t="s">
        <v>44</v>
      </c>
      <c r="F38" t="s">
        <v>528</v>
      </c>
      <c r="G38" t="s">
        <v>710</v>
      </c>
      <c r="H38">
        <v>25.295197760000001</v>
      </c>
      <c r="I38">
        <v>25.792114399999999</v>
      </c>
      <c r="J38">
        <v>6.2326330619999997</v>
      </c>
      <c r="K38">
        <v>1.3298127999999999E-2</v>
      </c>
      <c r="L38">
        <v>8.2335262060000005</v>
      </c>
    </row>
    <row r="39" spans="1:12" x14ac:dyDescent="0.2">
      <c r="A39" t="s">
        <v>91</v>
      </c>
      <c r="B39" t="s">
        <v>663</v>
      </c>
      <c r="C39" t="s">
        <v>546</v>
      </c>
      <c r="D39" t="s">
        <v>5</v>
      </c>
      <c r="E39" t="s">
        <v>44</v>
      </c>
      <c r="F39" t="s">
        <v>528</v>
      </c>
      <c r="G39" t="s">
        <v>710</v>
      </c>
      <c r="H39">
        <v>26.289031040000001</v>
      </c>
    </row>
    <row r="40" spans="1:12" x14ac:dyDescent="0.2">
      <c r="A40" t="s">
        <v>92</v>
      </c>
      <c r="B40" t="s">
        <v>663</v>
      </c>
      <c r="C40" t="s">
        <v>546</v>
      </c>
      <c r="D40" t="s">
        <v>5</v>
      </c>
      <c r="E40" t="s">
        <v>44</v>
      </c>
      <c r="F40" t="s">
        <v>56</v>
      </c>
      <c r="G40" t="s">
        <v>710</v>
      </c>
      <c r="H40">
        <v>19.61120038</v>
      </c>
      <c r="I40">
        <v>19.559481340000001</v>
      </c>
    </row>
    <row r="41" spans="1:12" x14ac:dyDescent="0.2">
      <c r="A41" t="s">
        <v>93</v>
      </c>
      <c r="B41" t="s">
        <v>663</v>
      </c>
      <c r="C41" t="s">
        <v>546</v>
      </c>
      <c r="D41" t="s">
        <v>5</v>
      </c>
      <c r="E41" t="s">
        <v>44</v>
      </c>
      <c r="F41" t="s">
        <v>56</v>
      </c>
      <c r="G41" t="s">
        <v>710</v>
      </c>
      <c r="H41">
        <v>19.507762289999999</v>
      </c>
    </row>
    <row r="42" spans="1:12" x14ac:dyDescent="0.2">
      <c r="A42" t="s">
        <v>94</v>
      </c>
      <c r="B42" t="s">
        <v>663</v>
      </c>
      <c r="C42" t="s">
        <v>546</v>
      </c>
      <c r="D42" t="s">
        <v>5</v>
      </c>
      <c r="E42" t="s">
        <v>44</v>
      </c>
      <c r="F42" t="s">
        <v>50</v>
      </c>
      <c r="G42" t="s">
        <v>711</v>
      </c>
      <c r="H42">
        <v>23.692598010000001</v>
      </c>
      <c r="I42">
        <v>23.615297259999998</v>
      </c>
      <c r="J42">
        <v>4.3800011010000004</v>
      </c>
      <c r="K42">
        <v>4.8027313000000002E-2</v>
      </c>
      <c r="L42">
        <v>22.21833432</v>
      </c>
    </row>
    <row r="43" spans="1:12" x14ac:dyDescent="0.2">
      <c r="A43" t="s">
        <v>96</v>
      </c>
      <c r="B43" t="s">
        <v>663</v>
      </c>
      <c r="C43" t="s">
        <v>546</v>
      </c>
      <c r="D43" t="s">
        <v>5</v>
      </c>
      <c r="E43" t="s">
        <v>44</v>
      </c>
      <c r="F43" t="s">
        <v>50</v>
      </c>
      <c r="G43" t="s">
        <v>711</v>
      </c>
      <c r="H43">
        <v>23.537996509999999</v>
      </c>
    </row>
    <row r="44" spans="1:12" x14ac:dyDescent="0.2">
      <c r="A44" t="s">
        <v>97</v>
      </c>
      <c r="B44" t="s">
        <v>663</v>
      </c>
      <c r="C44" t="s">
        <v>546</v>
      </c>
      <c r="D44" t="s">
        <v>5</v>
      </c>
      <c r="E44" t="s">
        <v>44</v>
      </c>
      <c r="F44" t="s">
        <v>53</v>
      </c>
      <c r="G44" t="s">
        <v>711</v>
      </c>
      <c r="H44">
        <v>18.1262939</v>
      </c>
      <c r="I44">
        <v>17.90797113</v>
      </c>
      <c r="J44">
        <v>-1.327325028</v>
      </c>
      <c r="K44">
        <v>2.509369687</v>
      </c>
      <c r="L44">
        <v>45.181335830000002</v>
      </c>
    </row>
    <row r="45" spans="1:12" x14ac:dyDescent="0.2">
      <c r="A45" t="s">
        <v>98</v>
      </c>
      <c r="B45" t="s">
        <v>663</v>
      </c>
      <c r="C45" t="s">
        <v>546</v>
      </c>
      <c r="D45" t="s">
        <v>5</v>
      </c>
      <c r="E45" t="s">
        <v>44</v>
      </c>
      <c r="F45" t="s">
        <v>53</v>
      </c>
      <c r="G45" t="s">
        <v>711</v>
      </c>
      <c r="H45">
        <v>17.68964836</v>
      </c>
    </row>
    <row r="46" spans="1:12" x14ac:dyDescent="0.2">
      <c r="A46" t="s">
        <v>99</v>
      </c>
      <c r="B46" t="s">
        <v>663</v>
      </c>
      <c r="C46" t="s">
        <v>546</v>
      </c>
      <c r="D46" t="s">
        <v>5</v>
      </c>
      <c r="E46" t="s">
        <v>44</v>
      </c>
      <c r="F46" t="s">
        <v>528</v>
      </c>
      <c r="G46" t="s">
        <v>711</v>
      </c>
      <c r="H46">
        <v>24.49264939</v>
      </c>
      <c r="I46">
        <v>24.562668049999999</v>
      </c>
      <c r="J46">
        <v>5.3273718959999998</v>
      </c>
      <c r="K46">
        <v>2.4905844E-2</v>
      </c>
      <c r="L46">
        <v>15.42043542</v>
      </c>
    </row>
    <row r="47" spans="1:12" x14ac:dyDescent="0.2">
      <c r="A47" t="s">
        <v>100</v>
      </c>
      <c r="B47" t="s">
        <v>663</v>
      </c>
      <c r="C47" t="s">
        <v>546</v>
      </c>
      <c r="D47" t="s">
        <v>5</v>
      </c>
      <c r="E47" t="s">
        <v>44</v>
      </c>
      <c r="F47" t="s">
        <v>528</v>
      </c>
      <c r="G47" t="s">
        <v>711</v>
      </c>
      <c r="H47">
        <v>24.632686719999999</v>
      </c>
    </row>
    <row r="48" spans="1:12" x14ac:dyDescent="0.2">
      <c r="A48" t="s">
        <v>101</v>
      </c>
      <c r="B48" t="s">
        <v>663</v>
      </c>
      <c r="C48" t="s">
        <v>546</v>
      </c>
      <c r="D48" t="s">
        <v>5</v>
      </c>
      <c r="E48" t="s">
        <v>44</v>
      </c>
      <c r="F48" t="s">
        <v>56</v>
      </c>
      <c r="G48" t="s">
        <v>711</v>
      </c>
      <c r="H48">
        <v>19.267380899999999</v>
      </c>
      <c r="I48">
        <v>19.235296160000001</v>
      </c>
    </row>
    <row r="49" spans="1:12" x14ac:dyDescent="0.2">
      <c r="A49" t="s">
        <v>102</v>
      </c>
      <c r="B49" t="s">
        <v>663</v>
      </c>
      <c r="C49" t="s">
        <v>546</v>
      </c>
      <c r="D49" t="s">
        <v>5</v>
      </c>
      <c r="E49" t="s">
        <v>44</v>
      </c>
      <c r="F49" t="s">
        <v>56</v>
      </c>
      <c r="G49" t="s">
        <v>711</v>
      </c>
      <c r="H49">
        <v>19.203211410000002</v>
      </c>
    </row>
    <row r="50" spans="1:12" x14ac:dyDescent="0.2">
      <c r="A50" t="s">
        <v>103</v>
      </c>
      <c r="B50" t="s">
        <v>663</v>
      </c>
      <c r="C50" t="s">
        <v>546</v>
      </c>
      <c r="D50" t="s">
        <v>5</v>
      </c>
      <c r="E50" t="s">
        <v>712</v>
      </c>
      <c r="F50" t="s">
        <v>50</v>
      </c>
      <c r="G50" t="s">
        <v>713</v>
      </c>
      <c r="H50">
        <v>24.232526109999998</v>
      </c>
      <c r="I50">
        <v>24.344352969999999</v>
      </c>
      <c r="J50">
        <v>5.9962912790000003</v>
      </c>
      <c r="K50">
        <v>1.5665219000000001E-2</v>
      </c>
      <c r="L50">
        <v>7.2470235379999997</v>
      </c>
    </row>
    <row r="51" spans="1:12" x14ac:dyDescent="0.2">
      <c r="A51" t="s">
        <v>105</v>
      </c>
      <c r="B51" t="s">
        <v>663</v>
      </c>
      <c r="C51" t="s">
        <v>546</v>
      </c>
      <c r="D51" t="s">
        <v>5</v>
      </c>
      <c r="E51" t="s">
        <v>712</v>
      </c>
      <c r="F51" t="s">
        <v>50</v>
      </c>
      <c r="G51" t="s">
        <v>713</v>
      </c>
      <c r="H51">
        <v>24.45617983</v>
      </c>
    </row>
    <row r="52" spans="1:12" x14ac:dyDescent="0.2">
      <c r="A52" t="s">
        <v>106</v>
      </c>
      <c r="B52" t="s">
        <v>663</v>
      </c>
      <c r="C52" t="s">
        <v>546</v>
      </c>
      <c r="D52" t="s">
        <v>5</v>
      </c>
      <c r="E52" t="s">
        <v>712</v>
      </c>
      <c r="F52" t="s">
        <v>53</v>
      </c>
      <c r="G52" t="s">
        <v>713</v>
      </c>
      <c r="H52">
        <v>18.841087120000001</v>
      </c>
      <c r="I52">
        <v>18.70005072</v>
      </c>
      <c r="J52">
        <v>0.35198903199999998</v>
      </c>
      <c r="K52">
        <v>0.78350314399999998</v>
      </c>
      <c r="L52">
        <v>14.10701613</v>
      </c>
    </row>
    <row r="53" spans="1:12" x14ac:dyDescent="0.2">
      <c r="A53" t="s">
        <v>107</v>
      </c>
      <c r="B53" t="s">
        <v>663</v>
      </c>
      <c r="C53" t="s">
        <v>546</v>
      </c>
      <c r="D53" t="s">
        <v>5</v>
      </c>
      <c r="E53" t="s">
        <v>712</v>
      </c>
      <c r="F53" t="s">
        <v>53</v>
      </c>
      <c r="G53" t="s">
        <v>713</v>
      </c>
      <c r="H53">
        <v>18.559014319999999</v>
      </c>
    </row>
    <row r="54" spans="1:12" x14ac:dyDescent="0.2">
      <c r="A54" t="s">
        <v>108</v>
      </c>
      <c r="B54" t="s">
        <v>663</v>
      </c>
      <c r="C54" t="s">
        <v>546</v>
      </c>
      <c r="D54" t="s">
        <v>5</v>
      </c>
      <c r="E54" t="s">
        <v>712</v>
      </c>
      <c r="F54" t="s">
        <v>528</v>
      </c>
      <c r="G54" t="s">
        <v>713</v>
      </c>
      <c r="H54">
        <v>25.561292680000001</v>
      </c>
      <c r="I54">
        <v>25.680785520000001</v>
      </c>
      <c r="J54">
        <v>7.3327238250000004</v>
      </c>
      <c r="K54">
        <v>6.2034059999999999E-3</v>
      </c>
      <c r="L54">
        <v>3.840834149</v>
      </c>
    </row>
    <row r="55" spans="1:12" x14ac:dyDescent="0.2">
      <c r="A55" t="s">
        <v>109</v>
      </c>
      <c r="B55" t="s">
        <v>663</v>
      </c>
      <c r="C55" t="s">
        <v>546</v>
      </c>
      <c r="D55" t="s">
        <v>5</v>
      </c>
      <c r="E55" t="s">
        <v>712</v>
      </c>
      <c r="F55" t="s">
        <v>528</v>
      </c>
      <c r="G55" t="s">
        <v>713</v>
      </c>
      <c r="H55">
        <v>25.80027836</v>
      </c>
    </row>
    <row r="56" spans="1:12" x14ac:dyDescent="0.2">
      <c r="A56" t="s">
        <v>110</v>
      </c>
      <c r="B56" t="s">
        <v>663</v>
      </c>
      <c r="C56" t="s">
        <v>546</v>
      </c>
      <c r="D56" t="s">
        <v>5</v>
      </c>
      <c r="E56" t="s">
        <v>712</v>
      </c>
      <c r="F56" t="s">
        <v>56</v>
      </c>
      <c r="G56" t="s">
        <v>713</v>
      </c>
      <c r="H56">
        <v>18.422014730000001</v>
      </c>
      <c r="I56">
        <v>18.348061690000002</v>
      </c>
    </row>
    <row r="57" spans="1:12" x14ac:dyDescent="0.2">
      <c r="A57" t="s">
        <v>111</v>
      </c>
      <c r="B57" t="s">
        <v>663</v>
      </c>
      <c r="C57" t="s">
        <v>546</v>
      </c>
      <c r="D57" t="s">
        <v>5</v>
      </c>
      <c r="E57" t="s">
        <v>712</v>
      </c>
      <c r="F57" t="s">
        <v>56</v>
      </c>
      <c r="G57" t="s">
        <v>713</v>
      </c>
      <c r="H57">
        <v>18.274108649999999</v>
      </c>
    </row>
    <row r="58" spans="1:12" x14ac:dyDescent="0.2">
      <c r="A58" t="s">
        <v>112</v>
      </c>
      <c r="B58" t="s">
        <v>663</v>
      </c>
      <c r="C58" t="s">
        <v>546</v>
      </c>
      <c r="D58" t="s">
        <v>5</v>
      </c>
      <c r="E58" t="s">
        <v>712</v>
      </c>
      <c r="F58" t="s">
        <v>50</v>
      </c>
      <c r="G58" t="s">
        <v>714</v>
      </c>
      <c r="H58">
        <v>24.463471519999999</v>
      </c>
      <c r="I58">
        <v>24.441619599999999</v>
      </c>
      <c r="J58">
        <v>6.3213940559999999</v>
      </c>
      <c r="K58">
        <v>1.2504628E-2</v>
      </c>
      <c r="L58">
        <v>5.7848750710000001</v>
      </c>
    </row>
    <row r="59" spans="1:12" x14ac:dyDescent="0.2">
      <c r="A59" t="s">
        <v>114</v>
      </c>
      <c r="B59" t="s">
        <v>663</v>
      </c>
      <c r="C59" t="s">
        <v>546</v>
      </c>
      <c r="D59" t="s">
        <v>5</v>
      </c>
      <c r="E59" t="s">
        <v>712</v>
      </c>
      <c r="F59" t="s">
        <v>50</v>
      </c>
      <c r="G59" t="s">
        <v>714</v>
      </c>
      <c r="H59">
        <v>24.41976768</v>
      </c>
    </row>
    <row r="60" spans="1:12" x14ac:dyDescent="0.2">
      <c r="A60" t="s">
        <v>115</v>
      </c>
      <c r="B60" t="s">
        <v>663</v>
      </c>
      <c r="C60" t="s">
        <v>546</v>
      </c>
      <c r="D60" t="s">
        <v>5</v>
      </c>
      <c r="E60" t="s">
        <v>712</v>
      </c>
      <c r="F60" t="s">
        <v>53</v>
      </c>
      <c r="G60" t="s">
        <v>714</v>
      </c>
      <c r="H60">
        <v>19.077037390000001</v>
      </c>
      <c r="I60">
        <v>19.054438600000001</v>
      </c>
      <c r="J60">
        <v>0.93421305200000004</v>
      </c>
      <c r="K60">
        <v>0.52332785199999998</v>
      </c>
      <c r="L60">
        <v>9.4225460499999993</v>
      </c>
    </row>
    <row r="61" spans="1:12" x14ac:dyDescent="0.2">
      <c r="A61" t="s">
        <v>116</v>
      </c>
      <c r="B61" t="s">
        <v>663</v>
      </c>
      <c r="C61" t="s">
        <v>546</v>
      </c>
      <c r="D61" t="s">
        <v>5</v>
      </c>
      <c r="E61" t="s">
        <v>712</v>
      </c>
      <c r="F61" t="s">
        <v>53</v>
      </c>
      <c r="G61" t="s">
        <v>714</v>
      </c>
      <c r="H61">
        <v>19.0318398</v>
      </c>
    </row>
    <row r="62" spans="1:12" x14ac:dyDescent="0.2">
      <c r="A62" t="s">
        <v>117</v>
      </c>
      <c r="B62" t="s">
        <v>663</v>
      </c>
      <c r="C62" t="s">
        <v>546</v>
      </c>
      <c r="D62" t="s">
        <v>5</v>
      </c>
      <c r="E62" t="s">
        <v>712</v>
      </c>
      <c r="F62" t="s">
        <v>528</v>
      </c>
      <c r="G62" t="s">
        <v>714</v>
      </c>
      <c r="H62">
        <v>26.138967739999998</v>
      </c>
      <c r="I62">
        <v>25.961301580000001</v>
      </c>
      <c r="J62">
        <v>7.84107603</v>
      </c>
      <c r="K62">
        <v>4.3611489999999999E-3</v>
      </c>
      <c r="L62">
        <v>2.7002022339999998</v>
      </c>
    </row>
    <row r="63" spans="1:12" x14ac:dyDescent="0.2">
      <c r="A63" t="s">
        <v>118</v>
      </c>
      <c r="B63" t="s">
        <v>663</v>
      </c>
      <c r="C63" t="s">
        <v>546</v>
      </c>
      <c r="D63" t="s">
        <v>5</v>
      </c>
      <c r="E63" t="s">
        <v>712</v>
      </c>
      <c r="F63" t="s">
        <v>528</v>
      </c>
      <c r="G63" t="s">
        <v>714</v>
      </c>
      <c r="H63">
        <v>25.783635409999999</v>
      </c>
    </row>
    <row r="64" spans="1:12" x14ac:dyDescent="0.2">
      <c r="A64" t="s">
        <v>119</v>
      </c>
      <c r="B64" t="s">
        <v>663</v>
      </c>
      <c r="C64" t="s">
        <v>546</v>
      </c>
      <c r="D64" t="s">
        <v>5</v>
      </c>
      <c r="E64" t="s">
        <v>712</v>
      </c>
      <c r="F64" t="s">
        <v>56</v>
      </c>
      <c r="G64" t="s">
        <v>714</v>
      </c>
      <c r="H64">
        <v>18.176847429999999</v>
      </c>
      <c r="I64">
        <v>18.120225550000001</v>
      </c>
    </row>
    <row r="65" spans="1:12" x14ac:dyDescent="0.2">
      <c r="A65" t="s">
        <v>120</v>
      </c>
      <c r="B65" t="s">
        <v>663</v>
      </c>
      <c r="C65" t="s">
        <v>546</v>
      </c>
      <c r="D65" t="s">
        <v>5</v>
      </c>
      <c r="E65" t="s">
        <v>712</v>
      </c>
      <c r="F65" t="s">
        <v>56</v>
      </c>
      <c r="G65" t="s">
        <v>714</v>
      </c>
      <c r="H65">
        <v>18.063603659999998</v>
      </c>
    </row>
    <row r="66" spans="1:12" x14ac:dyDescent="0.2">
      <c r="A66" t="s">
        <v>121</v>
      </c>
      <c r="B66" t="s">
        <v>663</v>
      </c>
      <c r="C66" t="s">
        <v>546</v>
      </c>
      <c r="D66" t="s">
        <v>5</v>
      </c>
      <c r="E66" t="s">
        <v>712</v>
      </c>
      <c r="F66" t="s">
        <v>50</v>
      </c>
      <c r="G66" t="s">
        <v>715</v>
      </c>
      <c r="H66">
        <v>23.872592239999999</v>
      </c>
      <c r="I66">
        <v>23.957770750000002</v>
      </c>
      <c r="J66">
        <v>5.7611820969999998</v>
      </c>
      <c r="K66">
        <v>1.8437897000000002E-2</v>
      </c>
      <c r="L66">
        <v>8.5297163250000008</v>
      </c>
    </row>
    <row r="67" spans="1:12" x14ac:dyDescent="0.2">
      <c r="A67" t="s">
        <v>123</v>
      </c>
      <c r="B67" t="s">
        <v>663</v>
      </c>
      <c r="C67" t="s">
        <v>546</v>
      </c>
      <c r="D67" t="s">
        <v>5</v>
      </c>
      <c r="E67" t="s">
        <v>712</v>
      </c>
      <c r="F67" t="s">
        <v>50</v>
      </c>
      <c r="G67" t="s">
        <v>715</v>
      </c>
      <c r="H67">
        <v>24.042949249999999</v>
      </c>
    </row>
    <row r="68" spans="1:12" x14ac:dyDescent="0.2">
      <c r="A68" t="s">
        <v>124</v>
      </c>
      <c r="B68" t="s">
        <v>663</v>
      </c>
      <c r="C68" t="s">
        <v>546</v>
      </c>
      <c r="D68" t="s">
        <v>5</v>
      </c>
      <c r="E68" t="s">
        <v>712</v>
      </c>
      <c r="F68" t="s">
        <v>53</v>
      </c>
      <c r="G68" t="s">
        <v>715</v>
      </c>
      <c r="H68">
        <v>18.156825560000001</v>
      </c>
      <c r="I68">
        <v>18.241179760000001</v>
      </c>
      <c r="J68">
        <v>4.4591115000000001E-2</v>
      </c>
      <c r="K68">
        <v>0.96956456999999996</v>
      </c>
      <c r="L68">
        <v>17.457062090000001</v>
      </c>
    </row>
    <row r="69" spans="1:12" x14ac:dyDescent="0.2">
      <c r="A69" t="s">
        <v>125</v>
      </c>
      <c r="B69" t="s">
        <v>663</v>
      </c>
      <c r="C69" t="s">
        <v>546</v>
      </c>
      <c r="D69" t="s">
        <v>5</v>
      </c>
      <c r="E69" t="s">
        <v>712</v>
      </c>
      <c r="F69" t="s">
        <v>53</v>
      </c>
      <c r="G69" t="s">
        <v>715</v>
      </c>
      <c r="H69">
        <v>18.325533969999999</v>
      </c>
    </row>
    <row r="70" spans="1:12" x14ac:dyDescent="0.2">
      <c r="A70" t="s">
        <v>126</v>
      </c>
      <c r="B70" t="s">
        <v>663</v>
      </c>
      <c r="C70" t="s">
        <v>546</v>
      </c>
      <c r="D70" t="s">
        <v>5</v>
      </c>
      <c r="E70" t="s">
        <v>712</v>
      </c>
      <c r="F70" t="s">
        <v>528</v>
      </c>
      <c r="G70" t="s">
        <v>715</v>
      </c>
      <c r="H70">
        <v>25.595424609999998</v>
      </c>
      <c r="I70">
        <v>25.487946040000001</v>
      </c>
      <c r="J70">
        <v>7.2913573889999999</v>
      </c>
      <c r="K70">
        <v>6.3838510000000003E-3</v>
      </c>
      <c r="L70">
        <v>3.9525565519999999</v>
      </c>
    </row>
    <row r="71" spans="1:12" x14ac:dyDescent="0.2">
      <c r="A71" t="s">
        <v>127</v>
      </c>
      <c r="B71" t="s">
        <v>663</v>
      </c>
      <c r="C71" t="s">
        <v>546</v>
      </c>
      <c r="D71" t="s">
        <v>5</v>
      </c>
      <c r="E71" t="s">
        <v>712</v>
      </c>
      <c r="F71" t="s">
        <v>528</v>
      </c>
      <c r="G71" t="s">
        <v>715</v>
      </c>
      <c r="H71">
        <v>25.380467469999999</v>
      </c>
    </row>
    <row r="72" spans="1:12" x14ac:dyDescent="0.2">
      <c r="A72" t="s">
        <v>128</v>
      </c>
      <c r="B72" t="s">
        <v>663</v>
      </c>
      <c r="C72" t="s">
        <v>546</v>
      </c>
      <c r="D72" t="s">
        <v>5</v>
      </c>
      <c r="E72" t="s">
        <v>712</v>
      </c>
      <c r="F72" t="s">
        <v>56</v>
      </c>
      <c r="G72" t="s">
        <v>715</v>
      </c>
      <c r="H72">
        <v>18.141912810000001</v>
      </c>
      <c r="I72">
        <v>18.196588649999999</v>
      </c>
    </row>
    <row r="73" spans="1:12" x14ac:dyDescent="0.2">
      <c r="A73" t="s">
        <v>129</v>
      </c>
      <c r="B73" t="s">
        <v>663</v>
      </c>
      <c r="C73" t="s">
        <v>546</v>
      </c>
      <c r="D73" t="s">
        <v>5</v>
      </c>
      <c r="E73" t="s">
        <v>712</v>
      </c>
      <c r="F73" t="s">
        <v>56</v>
      </c>
      <c r="G73" t="s">
        <v>715</v>
      </c>
      <c r="H73">
        <v>18.251264490000001</v>
      </c>
    </row>
    <row r="74" spans="1:12" x14ac:dyDescent="0.2">
      <c r="A74" t="s">
        <v>130</v>
      </c>
      <c r="B74" t="s">
        <v>663</v>
      </c>
      <c r="C74" t="s">
        <v>546</v>
      </c>
      <c r="D74" t="s">
        <v>5</v>
      </c>
      <c r="E74" t="s">
        <v>523</v>
      </c>
      <c r="F74" t="s">
        <v>50</v>
      </c>
      <c r="G74" t="s">
        <v>716</v>
      </c>
      <c r="H74">
        <v>22.04277445</v>
      </c>
      <c r="I74">
        <v>22.102261970000001</v>
      </c>
      <c r="J74">
        <v>3.6685189029999998</v>
      </c>
      <c r="K74">
        <v>7.8644032000000003E-2</v>
      </c>
      <c r="L74">
        <v>36.382201940000002</v>
      </c>
    </row>
    <row r="75" spans="1:12" x14ac:dyDescent="0.2">
      <c r="A75" t="s">
        <v>132</v>
      </c>
      <c r="B75" t="s">
        <v>663</v>
      </c>
      <c r="C75" t="s">
        <v>546</v>
      </c>
      <c r="D75" t="s">
        <v>5</v>
      </c>
      <c r="E75" t="s">
        <v>523</v>
      </c>
      <c r="F75" t="s">
        <v>50</v>
      </c>
      <c r="G75" t="s">
        <v>716</v>
      </c>
      <c r="H75">
        <v>22.161749499999999</v>
      </c>
    </row>
    <row r="76" spans="1:12" x14ac:dyDescent="0.2">
      <c r="A76" t="s">
        <v>133</v>
      </c>
      <c r="B76" t="s">
        <v>663</v>
      </c>
      <c r="C76" t="s">
        <v>546</v>
      </c>
      <c r="D76" t="s">
        <v>5</v>
      </c>
      <c r="E76" t="s">
        <v>523</v>
      </c>
      <c r="F76" t="s">
        <v>53</v>
      </c>
      <c r="G76" t="s">
        <v>716</v>
      </c>
      <c r="H76">
        <v>18.310417059999999</v>
      </c>
      <c r="I76">
        <v>18.335296660000001</v>
      </c>
      <c r="J76">
        <v>-9.8446406E-2</v>
      </c>
      <c r="K76">
        <v>1.0706199240000001</v>
      </c>
      <c r="L76">
        <v>19.276569160000001</v>
      </c>
    </row>
    <row r="77" spans="1:12" x14ac:dyDescent="0.2">
      <c r="A77" t="s">
        <v>134</v>
      </c>
      <c r="B77" t="s">
        <v>663</v>
      </c>
      <c r="C77" t="s">
        <v>546</v>
      </c>
      <c r="D77" t="s">
        <v>5</v>
      </c>
      <c r="E77" t="s">
        <v>523</v>
      </c>
      <c r="F77" t="s">
        <v>53</v>
      </c>
      <c r="G77" t="s">
        <v>716</v>
      </c>
      <c r="H77">
        <v>18.36017627</v>
      </c>
    </row>
    <row r="78" spans="1:12" x14ac:dyDescent="0.2">
      <c r="A78" t="s">
        <v>135</v>
      </c>
      <c r="B78" t="s">
        <v>663</v>
      </c>
      <c r="C78" t="s">
        <v>546</v>
      </c>
      <c r="D78" t="s">
        <v>5</v>
      </c>
      <c r="E78" t="s">
        <v>523</v>
      </c>
      <c r="F78" t="s">
        <v>528</v>
      </c>
      <c r="G78" t="s">
        <v>716</v>
      </c>
      <c r="H78">
        <v>24.17634301</v>
      </c>
      <c r="I78">
        <v>24.206173679999999</v>
      </c>
      <c r="J78">
        <v>5.7724306060000004</v>
      </c>
      <c r="K78">
        <v>1.8294698000000002E-2</v>
      </c>
      <c r="L78">
        <v>11.327149049999999</v>
      </c>
    </row>
    <row r="79" spans="1:12" x14ac:dyDescent="0.2">
      <c r="A79" t="s">
        <v>136</v>
      </c>
      <c r="B79" t="s">
        <v>663</v>
      </c>
      <c r="C79" t="s">
        <v>546</v>
      </c>
      <c r="D79" t="s">
        <v>5</v>
      </c>
      <c r="E79" t="s">
        <v>523</v>
      </c>
      <c r="F79" t="s">
        <v>528</v>
      </c>
      <c r="G79" t="s">
        <v>716</v>
      </c>
      <c r="H79">
        <v>24.236004340000001</v>
      </c>
    </row>
    <row r="80" spans="1:12" x14ac:dyDescent="0.2">
      <c r="A80" t="s">
        <v>137</v>
      </c>
      <c r="B80" t="s">
        <v>663</v>
      </c>
      <c r="C80" t="s">
        <v>546</v>
      </c>
      <c r="D80" t="s">
        <v>5</v>
      </c>
      <c r="E80" t="s">
        <v>523</v>
      </c>
      <c r="F80" t="s">
        <v>56</v>
      </c>
      <c r="G80" t="s">
        <v>716</v>
      </c>
      <c r="H80">
        <v>18.814432409999998</v>
      </c>
      <c r="I80">
        <v>18.433743069999998</v>
      </c>
    </row>
    <row r="81" spans="1:12" x14ac:dyDescent="0.2">
      <c r="A81" t="s">
        <v>138</v>
      </c>
      <c r="B81" t="s">
        <v>663</v>
      </c>
      <c r="C81" t="s">
        <v>546</v>
      </c>
      <c r="D81" t="s">
        <v>5</v>
      </c>
      <c r="E81" t="s">
        <v>523</v>
      </c>
      <c r="F81" t="s">
        <v>56</v>
      </c>
      <c r="G81" t="s">
        <v>716</v>
      </c>
      <c r="H81">
        <v>18.053053729999998</v>
      </c>
    </row>
    <row r="82" spans="1:12" x14ac:dyDescent="0.2">
      <c r="A82" t="s">
        <v>139</v>
      </c>
      <c r="B82" t="s">
        <v>663</v>
      </c>
      <c r="C82" t="s">
        <v>546</v>
      </c>
      <c r="D82" t="s">
        <v>5</v>
      </c>
      <c r="E82" t="s">
        <v>523</v>
      </c>
      <c r="F82" t="s">
        <v>50</v>
      </c>
      <c r="G82" t="s">
        <v>717</v>
      </c>
      <c r="H82">
        <v>22.752339840000001</v>
      </c>
      <c r="I82">
        <v>22.767314559999999</v>
      </c>
      <c r="J82">
        <v>4.1968997889999997</v>
      </c>
      <c r="K82">
        <v>5.4526456000000001E-2</v>
      </c>
      <c r="L82">
        <v>25.224959890000001</v>
      </c>
    </row>
    <row r="83" spans="1:12" x14ac:dyDescent="0.2">
      <c r="A83" t="s">
        <v>141</v>
      </c>
      <c r="B83" t="s">
        <v>663</v>
      </c>
      <c r="C83" t="s">
        <v>546</v>
      </c>
      <c r="D83" t="s">
        <v>5</v>
      </c>
      <c r="E83" t="s">
        <v>523</v>
      </c>
      <c r="F83" t="s">
        <v>50</v>
      </c>
      <c r="G83" t="s">
        <v>717</v>
      </c>
      <c r="H83">
        <v>22.782289280000001</v>
      </c>
    </row>
    <row r="84" spans="1:12" x14ac:dyDescent="0.2">
      <c r="A84" t="s">
        <v>142</v>
      </c>
      <c r="B84" t="s">
        <v>663</v>
      </c>
      <c r="C84" t="s">
        <v>546</v>
      </c>
      <c r="D84" t="s">
        <v>5</v>
      </c>
      <c r="E84" t="s">
        <v>523</v>
      </c>
      <c r="F84" t="s">
        <v>53</v>
      </c>
      <c r="G84" t="s">
        <v>717</v>
      </c>
      <c r="H84">
        <v>18.301034260000002</v>
      </c>
      <c r="I84">
        <v>18.406144780000002</v>
      </c>
      <c r="J84">
        <v>-0.16426998500000001</v>
      </c>
      <c r="K84">
        <v>1.1205989030000001</v>
      </c>
      <c r="L84">
        <v>20.17644336</v>
      </c>
    </row>
    <row r="85" spans="1:12" x14ac:dyDescent="0.2">
      <c r="A85" t="s">
        <v>143</v>
      </c>
      <c r="B85" t="s">
        <v>663</v>
      </c>
      <c r="C85" t="s">
        <v>546</v>
      </c>
      <c r="D85" t="s">
        <v>5</v>
      </c>
      <c r="E85" t="s">
        <v>523</v>
      </c>
      <c r="F85" t="s">
        <v>53</v>
      </c>
      <c r="G85" t="s">
        <v>717</v>
      </c>
      <c r="H85">
        <v>18.511255309999999</v>
      </c>
    </row>
    <row r="86" spans="1:12" x14ac:dyDescent="0.2">
      <c r="A86" t="s">
        <v>144</v>
      </c>
      <c r="B86" t="s">
        <v>663</v>
      </c>
      <c r="C86" t="s">
        <v>546</v>
      </c>
      <c r="D86" t="s">
        <v>5</v>
      </c>
      <c r="E86" t="s">
        <v>523</v>
      </c>
      <c r="F86" t="s">
        <v>528</v>
      </c>
      <c r="G86" t="s">
        <v>717</v>
      </c>
      <c r="H86">
        <v>24.075718160000001</v>
      </c>
      <c r="I86">
        <v>24.073423040000002</v>
      </c>
      <c r="J86">
        <v>5.5030082770000002</v>
      </c>
      <c r="K86">
        <v>2.2051059000000001E-2</v>
      </c>
      <c r="L86">
        <v>13.65289712</v>
      </c>
    </row>
    <row r="87" spans="1:12" x14ac:dyDescent="0.2">
      <c r="A87" t="s">
        <v>145</v>
      </c>
      <c r="B87" t="s">
        <v>663</v>
      </c>
      <c r="C87" t="s">
        <v>546</v>
      </c>
      <c r="D87" t="s">
        <v>5</v>
      </c>
      <c r="E87" t="s">
        <v>523</v>
      </c>
      <c r="F87" t="s">
        <v>528</v>
      </c>
      <c r="G87" t="s">
        <v>717</v>
      </c>
      <c r="H87">
        <v>24.071127919999999</v>
      </c>
    </row>
    <row r="88" spans="1:12" x14ac:dyDescent="0.2">
      <c r="A88" t="s">
        <v>146</v>
      </c>
      <c r="B88" t="s">
        <v>663</v>
      </c>
      <c r="C88" t="s">
        <v>546</v>
      </c>
      <c r="D88" t="s">
        <v>5</v>
      </c>
      <c r="E88" t="s">
        <v>523</v>
      </c>
      <c r="F88" t="s">
        <v>56</v>
      </c>
      <c r="G88" t="s">
        <v>717</v>
      </c>
      <c r="H88">
        <v>18.539783010000001</v>
      </c>
      <c r="I88">
        <v>18.570414769999999</v>
      </c>
    </row>
    <row r="89" spans="1:12" x14ac:dyDescent="0.2">
      <c r="A89" t="s">
        <v>147</v>
      </c>
      <c r="B89" t="s">
        <v>663</v>
      </c>
      <c r="C89" t="s">
        <v>546</v>
      </c>
      <c r="D89" t="s">
        <v>5</v>
      </c>
      <c r="E89" t="s">
        <v>523</v>
      </c>
      <c r="F89" t="s">
        <v>56</v>
      </c>
      <c r="G89" t="s">
        <v>717</v>
      </c>
      <c r="H89">
        <v>18.601046530000001</v>
      </c>
    </row>
    <row r="90" spans="1:12" x14ac:dyDescent="0.2">
      <c r="A90" t="s">
        <v>148</v>
      </c>
      <c r="B90" t="s">
        <v>663</v>
      </c>
      <c r="C90" t="s">
        <v>546</v>
      </c>
      <c r="D90" t="s">
        <v>5</v>
      </c>
      <c r="E90" t="s">
        <v>523</v>
      </c>
      <c r="F90" t="s">
        <v>50</v>
      </c>
      <c r="G90" t="s">
        <v>718</v>
      </c>
      <c r="H90">
        <v>22.209369909999999</v>
      </c>
      <c r="I90">
        <v>22.20973416</v>
      </c>
      <c r="J90">
        <v>2.3836427699999998</v>
      </c>
      <c r="K90">
        <v>0.19162493799999999</v>
      </c>
      <c r="L90">
        <v>88.649284969999997</v>
      </c>
    </row>
    <row r="91" spans="1:12" x14ac:dyDescent="0.2">
      <c r="A91" t="s">
        <v>150</v>
      </c>
      <c r="B91" t="s">
        <v>663</v>
      </c>
      <c r="C91" t="s">
        <v>546</v>
      </c>
      <c r="D91" t="s">
        <v>5</v>
      </c>
      <c r="E91" t="s">
        <v>523</v>
      </c>
      <c r="F91" t="s">
        <v>50</v>
      </c>
      <c r="G91" t="s">
        <v>718</v>
      </c>
      <c r="H91">
        <v>22.210098410000001</v>
      </c>
    </row>
    <row r="92" spans="1:12" x14ac:dyDescent="0.2">
      <c r="A92" t="s">
        <v>151</v>
      </c>
      <c r="B92" t="s">
        <v>663</v>
      </c>
      <c r="C92" t="s">
        <v>546</v>
      </c>
      <c r="D92" t="s">
        <v>5</v>
      </c>
      <c r="E92" t="s">
        <v>523</v>
      </c>
      <c r="F92" t="s">
        <v>53</v>
      </c>
      <c r="G92" t="s">
        <v>718</v>
      </c>
      <c r="H92">
        <v>19.01972074</v>
      </c>
      <c r="I92">
        <v>19.088004009999999</v>
      </c>
      <c r="J92">
        <v>-0.73808737800000002</v>
      </c>
      <c r="K92">
        <v>1.667963106</v>
      </c>
      <c r="L92">
        <v>30.031765199999999</v>
      </c>
    </row>
    <row r="93" spans="1:12" x14ac:dyDescent="0.2">
      <c r="A93" t="s">
        <v>152</v>
      </c>
      <c r="B93" t="s">
        <v>663</v>
      </c>
      <c r="C93" t="s">
        <v>546</v>
      </c>
      <c r="D93" t="s">
        <v>5</v>
      </c>
      <c r="E93" t="s">
        <v>523</v>
      </c>
      <c r="F93" t="s">
        <v>53</v>
      </c>
      <c r="G93" t="s">
        <v>718</v>
      </c>
      <c r="H93">
        <v>19.156287280000001</v>
      </c>
    </row>
    <row r="94" spans="1:12" x14ac:dyDescent="0.2">
      <c r="A94" t="s">
        <v>153</v>
      </c>
      <c r="B94" t="s">
        <v>663</v>
      </c>
      <c r="C94" t="s">
        <v>546</v>
      </c>
      <c r="D94" t="s">
        <v>5</v>
      </c>
      <c r="E94" t="s">
        <v>523</v>
      </c>
      <c r="F94" t="s">
        <v>528</v>
      </c>
      <c r="G94" t="s">
        <v>718</v>
      </c>
      <c r="H94">
        <v>24.66875434</v>
      </c>
      <c r="I94">
        <v>24.682717619999998</v>
      </c>
      <c r="J94">
        <v>4.8566262299999998</v>
      </c>
      <c r="K94">
        <v>3.4515154999999999E-2</v>
      </c>
      <c r="L94">
        <v>21.370033490000001</v>
      </c>
    </row>
    <row r="95" spans="1:12" x14ac:dyDescent="0.2">
      <c r="A95" t="s">
        <v>154</v>
      </c>
      <c r="B95" t="s">
        <v>663</v>
      </c>
      <c r="C95" t="s">
        <v>546</v>
      </c>
      <c r="D95" t="s">
        <v>5</v>
      </c>
      <c r="E95" t="s">
        <v>523</v>
      </c>
      <c r="F95" t="s">
        <v>528</v>
      </c>
      <c r="G95" t="s">
        <v>718</v>
      </c>
      <c r="H95">
        <v>24.6966809</v>
      </c>
    </row>
    <row r="96" spans="1:12" x14ac:dyDescent="0.2">
      <c r="A96" t="s">
        <v>155</v>
      </c>
      <c r="B96" t="s">
        <v>663</v>
      </c>
      <c r="C96" t="s">
        <v>546</v>
      </c>
      <c r="D96" t="s">
        <v>5</v>
      </c>
      <c r="E96" t="s">
        <v>523</v>
      </c>
      <c r="F96" t="s">
        <v>56</v>
      </c>
      <c r="G96" t="s">
        <v>718</v>
      </c>
      <c r="H96">
        <v>19.834968180000001</v>
      </c>
      <c r="I96">
        <v>19.826091389999998</v>
      </c>
    </row>
    <row r="97" spans="1:12" x14ac:dyDescent="0.2">
      <c r="A97" t="s">
        <v>156</v>
      </c>
      <c r="B97" t="s">
        <v>663</v>
      </c>
      <c r="C97" t="s">
        <v>546</v>
      </c>
      <c r="D97" t="s">
        <v>5</v>
      </c>
      <c r="E97" t="s">
        <v>523</v>
      </c>
      <c r="F97" t="s">
        <v>56</v>
      </c>
      <c r="G97" t="s">
        <v>718</v>
      </c>
      <c r="H97">
        <v>19.8172146</v>
      </c>
    </row>
    <row r="98" spans="1:12" x14ac:dyDescent="0.2">
      <c r="A98" t="s">
        <v>157</v>
      </c>
      <c r="B98" t="s">
        <v>663</v>
      </c>
      <c r="C98" t="s">
        <v>546</v>
      </c>
      <c r="D98" t="s">
        <v>5</v>
      </c>
      <c r="E98" t="s">
        <v>521</v>
      </c>
      <c r="F98" t="s">
        <v>50</v>
      </c>
      <c r="G98" t="s">
        <v>719</v>
      </c>
      <c r="H98">
        <v>22.079894320000001</v>
      </c>
      <c r="I98">
        <v>22.197425370000001</v>
      </c>
      <c r="J98">
        <v>3.663842802</v>
      </c>
      <c r="K98">
        <v>7.8899348999999994E-2</v>
      </c>
      <c r="L98">
        <v>36.500316210000001</v>
      </c>
    </row>
    <row r="99" spans="1:12" x14ac:dyDescent="0.2">
      <c r="A99" t="s">
        <v>160</v>
      </c>
      <c r="B99" t="s">
        <v>663</v>
      </c>
      <c r="C99" t="s">
        <v>546</v>
      </c>
      <c r="D99" t="s">
        <v>5</v>
      </c>
      <c r="E99" t="s">
        <v>521</v>
      </c>
      <c r="F99" t="s">
        <v>50</v>
      </c>
      <c r="G99" t="s">
        <v>719</v>
      </c>
      <c r="H99">
        <v>22.314956420000001</v>
      </c>
    </row>
    <row r="100" spans="1:12" x14ac:dyDescent="0.2">
      <c r="A100" t="s">
        <v>161</v>
      </c>
      <c r="B100" t="s">
        <v>663</v>
      </c>
      <c r="C100" t="s">
        <v>546</v>
      </c>
      <c r="D100" t="s">
        <v>5</v>
      </c>
      <c r="E100" t="s">
        <v>521</v>
      </c>
      <c r="F100" t="s">
        <v>53</v>
      </c>
      <c r="G100" t="s">
        <v>719</v>
      </c>
      <c r="H100">
        <v>18.116347390000001</v>
      </c>
      <c r="I100">
        <v>18.235941820000001</v>
      </c>
      <c r="J100">
        <v>-0.29764074899999998</v>
      </c>
      <c r="K100">
        <v>1.229132758</v>
      </c>
      <c r="L100">
        <v>22.130601240000001</v>
      </c>
    </row>
    <row r="101" spans="1:12" x14ac:dyDescent="0.2">
      <c r="A101" t="s">
        <v>162</v>
      </c>
      <c r="B101" t="s">
        <v>663</v>
      </c>
      <c r="C101" t="s">
        <v>546</v>
      </c>
      <c r="D101" t="s">
        <v>5</v>
      </c>
      <c r="E101" t="s">
        <v>521</v>
      </c>
      <c r="F101" t="s">
        <v>53</v>
      </c>
      <c r="G101" t="s">
        <v>719</v>
      </c>
      <c r="H101">
        <v>18.355536260000001</v>
      </c>
    </row>
    <row r="102" spans="1:12" x14ac:dyDescent="0.2">
      <c r="A102" t="s">
        <v>163</v>
      </c>
      <c r="B102" t="s">
        <v>663</v>
      </c>
      <c r="C102" t="s">
        <v>546</v>
      </c>
      <c r="D102" t="s">
        <v>5</v>
      </c>
      <c r="E102" t="s">
        <v>521</v>
      </c>
      <c r="F102" t="s">
        <v>528</v>
      </c>
      <c r="G102" t="s">
        <v>719</v>
      </c>
      <c r="H102">
        <v>23.563048869999999</v>
      </c>
      <c r="I102">
        <v>23.611918029999998</v>
      </c>
      <c r="J102">
        <v>5.0783354559999996</v>
      </c>
      <c r="K102">
        <v>2.9598432000000001E-2</v>
      </c>
      <c r="L102">
        <v>18.325847809999999</v>
      </c>
    </row>
    <row r="103" spans="1:12" x14ac:dyDescent="0.2">
      <c r="A103" t="s">
        <v>164</v>
      </c>
      <c r="B103" t="s">
        <v>663</v>
      </c>
      <c r="C103" t="s">
        <v>546</v>
      </c>
      <c r="D103" t="s">
        <v>5</v>
      </c>
      <c r="E103" t="s">
        <v>521</v>
      </c>
      <c r="F103" t="s">
        <v>528</v>
      </c>
      <c r="G103" t="s">
        <v>719</v>
      </c>
      <c r="H103">
        <v>23.660787190000001</v>
      </c>
    </row>
    <row r="104" spans="1:12" x14ac:dyDescent="0.2">
      <c r="A104" t="s">
        <v>165</v>
      </c>
      <c r="B104" t="s">
        <v>663</v>
      </c>
      <c r="C104" t="s">
        <v>546</v>
      </c>
      <c r="D104" t="s">
        <v>5</v>
      </c>
      <c r="E104" t="s">
        <v>521</v>
      </c>
      <c r="F104" t="s">
        <v>56</v>
      </c>
      <c r="G104" t="s">
        <v>719</v>
      </c>
      <c r="H104">
        <v>18.393653180000001</v>
      </c>
      <c r="I104">
        <v>18.53358257</v>
      </c>
    </row>
    <row r="105" spans="1:12" x14ac:dyDescent="0.2">
      <c r="A105" t="s">
        <v>166</v>
      </c>
      <c r="B105" t="s">
        <v>663</v>
      </c>
      <c r="C105" t="s">
        <v>546</v>
      </c>
      <c r="D105" t="s">
        <v>5</v>
      </c>
      <c r="E105" t="s">
        <v>521</v>
      </c>
      <c r="F105" t="s">
        <v>56</v>
      </c>
      <c r="G105" t="s">
        <v>719</v>
      </c>
      <c r="H105">
        <v>18.673511959999999</v>
      </c>
    </row>
    <row r="106" spans="1:12" x14ac:dyDescent="0.2">
      <c r="A106" t="s">
        <v>167</v>
      </c>
      <c r="B106" t="s">
        <v>663</v>
      </c>
      <c r="C106" t="s">
        <v>546</v>
      </c>
      <c r="D106" t="s">
        <v>5</v>
      </c>
      <c r="E106" t="s">
        <v>521</v>
      </c>
      <c r="F106" t="s">
        <v>50</v>
      </c>
      <c r="G106" t="s">
        <v>720</v>
      </c>
      <c r="H106">
        <v>22.885091160000002</v>
      </c>
      <c r="I106">
        <v>22.904744449999999</v>
      </c>
      <c r="J106">
        <v>4.2558440900000001</v>
      </c>
      <c r="K106">
        <v>5.2343562000000003E-2</v>
      </c>
      <c r="L106">
        <v>24.21511198</v>
      </c>
    </row>
    <row r="107" spans="1:12" x14ac:dyDescent="0.2">
      <c r="A107" t="s">
        <v>169</v>
      </c>
      <c r="B107" t="s">
        <v>663</v>
      </c>
      <c r="C107" t="s">
        <v>546</v>
      </c>
      <c r="D107" t="s">
        <v>5</v>
      </c>
      <c r="E107" t="s">
        <v>521</v>
      </c>
      <c r="F107" t="s">
        <v>50</v>
      </c>
      <c r="G107" t="s">
        <v>720</v>
      </c>
      <c r="H107">
        <v>22.92439774</v>
      </c>
    </row>
    <row r="108" spans="1:12" x14ac:dyDescent="0.2">
      <c r="A108" t="s">
        <v>170</v>
      </c>
      <c r="B108" t="s">
        <v>663</v>
      </c>
      <c r="C108" t="s">
        <v>546</v>
      </c>
      <c r="D108" t="s">
        <v>5</v>
      </c>
      <c r="E108" t="s">
        <v>521</v>
      </c>
      <c r="F108" t="s">
        <v>53</v>
      </c>
      <c r="G108" t="s">
        <v>720</v>
      </c>
      <c r="H108">
        <v>18.988043749999999</v>
      </c>
      <c r="I108">
        <v>19.085454080000002</v>
      </c>
      <c r="J108">
        <v>0.43655372599999998</v>
      </c>
      <c r="K108">
        <v>0.73889756200000001</v>
      </c>
      <c r="L108">
        <v>13.303890239999999</v>
      </c>
    </row>
    <row r="109" spans="1:12" x14ac:dyDescent="0.2">
      <c r="A109" t="s">
        <v>171</v>
      </c>
      <c r="B109" t="s">
        <v>663</v>
      </c>
      <c r="C109" t="s">
        <v>546</v>
      </c>
      <c r="D109" t="s">
        <v>5</v>
      </c>
      <c r="E109" t="s">
        <v>521</v>
      </c>
      <c r="F109" t="s">
        <v>53</v>
      </c>
      <c r="G109" t="s">
        <v>720</v>
      </c>
      <c r="H109">
        <v>19.182864420000001</v>
      </c>
    </row>
    <row r="110" spans="1:12" x14ac:dyDescent="0.2">
      <c r="A110" t="s">
        <v>172</v>
      </c>
      <c r="B110" t="s">
        <v>663</v>
      </c>
      <c r="C110" t="s">
        <v>546</v>
      </c>
      <c r="D110" t="s">
        <v>5</v>
      </c>
      <c r="E110" t="s">
        <v>521</v>
      </c>
      <c r="F110" t="s">
        <v>528</v>
      </c>
      <c r="G110" t="s">
        <v>720</v>
      </c>
      <c r="H110">
        <v>24.863203110000001</v>
      </c>
      <c r="I110">
        <v>24.703704940000001</v>
      </c>
      <c r="J110">
        <v>6.0548045869999996</v>
      </c>
      <c r="K110">
        <v>1.5042576E-2</v>
      </c>
      <c r="L110">
        <v>9.3135998979999997</v>
      </c>
    </row>
    <row r="111" spans="1:12" x14ac:dyDescent="0.2">
      <c r="A111" t="s">
        <v>173</v>
      </c>
      <c r="B111" t="s">
        <v>663</v>
      </c>
      <c r="C111" t="s">
        <v>546</v>
      </c>
      <c r="D111" t="s">
        <v>5</v>
      </c>
      <c r="E111" t="s">
        <v>521</v>
      </c>
      <c r="F111" t="s">
        <v>528</v>
      </c>
      <c r="G111" t="s">
        <v>720</v>
      </c>
      <c r="H111">
        <v>24.54420678</v>
      </c>
    </row>
    <row r="112" spans="1:12" x14ac:dyDescent="0.2">
      <c r="A112" t="s">
        <v>174</v>
      </c>
      <c r="B112" t="s">
        <v>663</v>
      </c>
      <c r="C112" t="s">
        <v>546</v>
      </c>
      <c r="D112" t="s">
        <v>5</v>
      </c>
      <c r="E112" t="s">
        <v>521</v>
      </c>
      <c r="F112" t="s">
        <v>56</v>
      </c>
      <c r="G112" t="s">
        <v>720</v>
      </c>
      <c r="H112">
        <v>18.198525450000002</v>
      </c>
      <c r="I112">
        <v>18.648900359999999</v>
      </c>
    </row>
    <row r="113" spans="1:13" x14ac:dyDescent="0.2">
      <c r="A113" t="s">
        <v>175</v>
      </c>
      <c r="B113" t="s">
        <v>663</v>
      </c>
      <c r="C113" t="s">
        <v>546</v>
      </c>
      <c r="D113" t="s">
        <v>5</v>
      </c>
      <c r="E113" t="s">
        <v>521</v>
      </c>
      <c r="F113" t="s">
        <v>56</v>
      </c>
      <c r="G113" t="s">
        <v>720</v>
      </c>
      <c r="H113">
        <v>19.09927527</v>
      </c>
    </row>
    <row r="114" spans="1:13" x14ac:dyDescent="0.2">
      <c r="A114" t="s">
        <v>176</v>
      </c>
      <c r="B114" t="s">
        <v>663</v>
      </c>
      <c r="C114" t="s">
        <v>546</v>
      </c>
      <c r="D114" t="s">
        <v>5</v>
      </c>
      <c r="E114" t="s">
        <v>521</v>
      </c>
      <c r="F114" t="s">
        <v>50</v>
      </c>
      <c r="G114" t="s">
        <v>721</v>
      </c>
      <c r="H114">
        <v>22.806771609999998</v>
      </c>
      <c r="I114">
        <v>22.918242360000001</v>
      </c>
      <c r="J114">
        <v>3.4099549169999999</v>
      </c>
      <c r="K114">
        <v>9.4080862000000001E-2</v>
      </c>
      <c r="L114">
        <v>43.52356846</v>
      </c>
    </row>
    <row r="115" spans="1:13" x14ac:dyDescent="0.2">
      <c r="A115" t="s">
        <v>178</v>
      </c>
      <c r="B115" t="s">
        <v>663</v>
      </c>
      <c r="C115" t="s">
        <v>546</v>
      </c>
      <c r="D115" t="s">
        <v>5</v>
      </c>
      <c r="E115" t="s">
        <v>521</v>
      </c>
      <c r="F115" t="s">
        <v>50</v>
      </c>
      <c r="G115" t="s">
        <v>721</v>
      </c>
      <c r="H115">
        <v>23.029713099999999</v>
      </c>
    </row>
    <row r="116" spans="1:13" x14ac:dyDescent="0.2">
      <c r="A116" t="s">
        <v>179</v>
      </c>
      <c r="B116" t="s">
        <v>663</v>
      </c>
      <c r="C116" t="s">
        <v>546</v>
      </c>
      <c r="D116" t="s">
        <v>5</v>
      </c>
      <c r="E116" t="s">
        <v>521</v>
      </c>
      <c r="F116" t="s">
        <v>53</v>
      </c>
      <c r="G116" t="s">
        <v>721</v>
      </c>
      <c r="H116">
        <v>18.757138229999999</v>
      </c>
      <c r="I116">
        <v>18.651510640000001</v>
      </c>
      <c r="J116">
        <v>-0.85677680000000001</v>
      </c>
      <c r="K116">
        <v>1.810987766</v>
      </c>
      <c r="L116">
        <v>32.606931879999998</v>
      </c>
    </row>
    <row r="117" spans="1:13" x14ac:dyDescent="0.2">
      <c r="A117" t="s">
        <v>180</v>
      </c>
      <c r="B117" t="s">
        <v>663</v>
      </c>
      <c r="C117" t="s">
        <v>546</v>
      </c>
      <c r="D117" t="s">
        <v>5</v>
      </c>
      <c r="E117" t="s">
        <v>521</v>
      </c>
      <c r="F117" t="s">
        <v>53</v>
      </c>
      <c r="G117" t="s">
        <v>721</v>
      </c>
      <c r="H117">
        <v>18.54588305</v>
      </c>
    </row>
    <row r="118" spans="1:13" x14ac:dyDescent="0.2">
      <c r="A118" t="s">
        <v>181</v>
      </c>
      <c r="B118" t="s">
        <v>663</v>
      </c>
      <c r="C118" t="s">
        <v>546</v>
      </c>
      <c r="D118" t="s">
        <v>5</v>
      </c>
      <c r="E118" t="s">
        <v>521</v>
      </c>
      <c r="F118" t="s">
        <v>528</v>
      </c>
      <c r="G118" t="s">
        <v>721</v>
      </c>
      <c r="H118">
        <v>24.878351460000001</v>
      </c>
      <c r="I118">
        <v>24.902313469999999</v>
      </c>
      <c r="J118">
        <v>5.3940260340000004</v>
      </c>
      <c r="K118">
        <v>2.3781342E-2</v>
      </c>
      <c r="L118">
        <v>14.72420116</v>
      </c>
    </row>
    <row r="119" spans="1:13" x14ac:dyDescent="0.2">
      <c r="A119" t="s">
        <v>182</v>
      </c>
      <c r="B119" t="s">
        <v>663</v>
      </c>
      <c r="C119" t="s">
        <v>546</v>
      </c>
      <c r="D119" t="s">
        <v>5</v>
      </c>
      <c r="E119" t="s">
        <v>521</v>
      </c>
      <c r="F119" t="s">
        <v>528</v>
      </c>
      <c r="G119" t="s">
        <v>721</v>
      </c>
      <c r="H119">
        <v>24.926275489999998</v>
      </c>
    </row>
    <row r="120" spans="1:13" x14ac:dyDescent="0.2">
      <c r="A120" t="s">
        <v>183</v>
      </c>
      <c r="B120" t="s">
        <v>663</v>
      </c>
      <c r="C120" t="s">
        <v>546</v>
      </c>
      <c r="D120" t="s">
        <v>5</v>
      </c>
      <c r="E120" t="s">
        <v>521</v>
      </c>
      <c r="F120" t="s">
        <v>56</v>
      </c>
      <c r="G120" t="s">
        <v>721</v>
      </c>
      <c r="H120">
        <v>19.645220179999999</v>
      </c>
      <c r="I120">
        <v>19.50828744</v>
      </c>
    </row>
    <row r="121" spans="1:13" x14ac:dyDescent="0.2">
      <c r="A121" t="s">
        <v>184</v>
      </c>
      <c r="B121" t="s">
        <v>663</v>
      </c>
      <c r="C121" t="s">
        <v>546</v>
      </c>
      <c r="D121" t="s">
        <v>5</v>
      </c>
      <c r="E121" t="s">
        <v>521</v>
      </c>
      <c r="F121" t="s">
        <v>56</v>
      </c>
      <c r="G121" t="s">
        <v>721</v>
      </c>
      <c r="H121">
        <v>19.371354700000001</v>
      </c>
    </row>
    <row r="122" spans="1:13" x14ac:dyDescent="0.2">
      <c r="A122" t="s">
        <v>185</v>
      </c>
      <c r="B122" t="s">
        <v>663</v>
      </c>
      <c r="C122" t="s">
        <v>546</v>
      </c>
      <c r="D122" t="s">
        <v>213</v>
      </c>
      <c r="E122" t="s">
        <v>472</v>
      </c>
      <c r="F122" t="s">
        <v>50</v>
      </c>
      <c r="G122" t="s">
        <v>722</v>
      </c>
      <c r="H122">
        <v>28.133294459999998</v>
      </c>
      <c r="I122">
        <v>28.345457939999999</v>
      </c>
      <c r="J122">
        <v>6.5459114420000004</v>
      </c>
      <c r="K122">
        <v>1.0702477E-2</v>
      </c>
      <c r="L122">
        <v>0.30955315999999999</v>
      </c>
      <c r="M122">
        <v>3.4573955000000003E-2</v>
      </c>
    </row>
    <row r="123" spans="1:13" x14ac:dyDescent="0.2">
      <c r="A123" t="s">
        <v>187</v>
      </c>
      <c r="B123" t="s">
        <v>663</v>
      </c>
      <c r="C123" t="s">
        <v>546</v>
      </c>
      <c r="D123" t="s">
        <v>213</v>
      </c>
      <c r="E123" t="s">
        <v>472</v>
      </c>
      <c r="F123" t="s">
        <v>50</v>
      </c>
      <c r="G123" t="s">
        <v>722</v>
      </c>
      <c r="H123">
        <v>28.557621430000001</v>
      </c>
    </row>
    <row r="124" spans="1:13" x14ac:dyDescent="0.2">
      <c r="A124" t="s">
        <v>188</v>
      </c>
      <c r="B124" t="s">
        <v>663</v>
      </c>
      <c r="C124" t="s">
        <v>546</v>
      </c>
      <c r="D124" t="s">
        <v>213</v>
      </c>
      <c r="E124" t="s">
        <v>472</v>
      </c>
      <c r="F124" t="s">
        <v>53</v>
      </c>
      <c r="G124" t="s">
        <v>722</v>
      </c>
      <c r="H124">
        <v>24.051659879999999</v>
      </c>
      <c r="I124">
        <v>24.110966919999999</v>
      </c>
      <c r="J124">
        <v>2.311420413</v>
      </c>
      <c r="K124">
        <v>0.20146199200000001</v>
      </c>
      <c r="L124">
        <v>0.430032898</v>
      </c>
      <c r="M124">
        <v>0.46848041800000001</v>
      </c>
    </row>
    <row r="125" spans="1:13" x14ac:dyDescent="0.2">
      <c r="A125" t="s">
        <v>189</v>
      </c>
      <c r="B125" t="s">
        <v>663</v>
      </c>
      <c r="C125" t="s">
        <v>546</v>
      </c>
      <c r="D125" t="s">
        <v>213</v>
      </c>
      <c r="E125" t="s">
        <v>472</v>
      </c>
      <c r="F125" t="s">
        <v>53</v>
      </c>
      <c r="G125" t="s">
        <v>722</v>
      </c>
      <c r="H125">
        <v>24.170273949999999</v>
      </c>
    </row>
    <row r="126" spans="1:13" x14ac:dyDescent="0.2">
      <c r="A126" t="s">
        <v>190</v>
      </c>
      <c r="B126" t="s">
        <v>663</v>
      </c>
      <c r="C126" t="s">
        <v>546</v>
      </c>
      <c r="D126" t="s">
        <v>213</v>
      </c>
      <c r="E126" t="s">
        <v>472</v>
      </c>
      <c r="F126" t="s">
        <v>528</v>
      </c>
      <c r="G126" t="s">
        <v>722</v>
      </c>
      <c r="H126">
        <v>29.737097330000001</v>
      </c>
      <c r="I126">
        <v>29.823284780000002</v>
      </c>
      <c r="J126">
        <v>8.0237382749999995</v>
      </c>
      <c r="K126">
        <v>3.8425019999999998E-3</v>
      </c>
      <c r="L126">
        <v>0.37695700900000001</v>
      </c>
      <c r="M126">
        <v>1.0193475E-2</v>
      </c>
    </row>
    <row r="127" spans="1:13" x14ac:dyDescent="0.2">
      <c r="A127" t="s">
        <v>191</v>
      </c>
      <c r="B127" t="s">
        <v>663</v>
      </c>
      <c r="C127" t="s">
        <v>546</v>
      </c>
      <c r="D127" t="s">
        <v>213</v>
      </c>
      <c r="E127" t="s">
        <v>472</v>
      </c>
      <c r="F127" t="s">
        <v>528</v>
      </c>
      <c r="G127" t="s">
        <v>722</v>
      </c>
      <c r="H127">
        <v>29.909472229999999</v>
      </c>
    </row>
    <row r="128" spans="1:13" x14ac:dyDescent="0.2">
      <c r="A128" t="s">
        <v>192</v>
      </c>
      <c r="B128" t="s">
        <v>663</v>
      </c>
      <c r="C128" t="s">
        <v>546</v>
      </c>
      <c r="D128" t="s">
        <v>213</v>
      </c>
      <c r="E128" t="s">
        <v>472</v>
      </c>
      <c r="F128" t="s">
        <v>56</v>
      </c>
      <c r="G128" t="s">
        <v>722</v>
      </c>
      <c r="H128">
        <v>21.89753043</v>
      </c>
      <c r="I128">
        <v>21.799546500000002</v>
      </c>
    </row>
    <row r="129" spans="1:12" x14ac:dyDescent="0.2">
      <c r="A129" t="s">
        <v>193</v>
      </c>
      <c r="B129" t="s">
        <v>663</v>
      </c>
      <c r="C129" t="s">
        <v>546</v>
      </c>
      <c r="D129" t="s">
        <v>213</v>
      </c>
      <c r="E129" t="s">
        <v>472</v>
      </c>
      <c r="F129" t="s">
        <v>56</v>
      </c>
      <c r="G129" t="s">
        <v>722</v>
      </c>
      <c r="H129">
        <v>21.701562580000001</v>
      </c>
    </row>
    <row r="130" spans="1:12" x14ac:dyDescent="0.2">
      <c r="A130" t="s">
        <v>194</v>
      </c>
      <c r="B130" t="s">
        <v>663</v>
      </c>
      <c r="C130" t="s">
        <v>546</v>
      </c>
      <c r="D130" t="s">
        <v>213</v>
      </c>
      <c r="E130" t="s">
        <v>472</v>
      </c>
      <c r="F130" t="s">
        <v>50</v>
      </c>
      <c r="G130" t="s">
        <v>723</v>
      </c>
      <c r="H130">
        <v>29.514818040000002</v>
      </c>
      <c r="I130">
        <v>29.61326613</v>
      </c>
      <c r="J130">
        <v>5.5648908180000003</v>
      </c>
      <c r="K130">
        <v>2.1125205000000001E-2</v>
      </c>
      <c r="L130">
        <v>0.61101500500000006</v>
      </c>
    </row>
    <row r="131" spans="1:12" x14ac:dyDescent="0.2">
      <c r="A131" t="s">
        <v>196</v>
      </c>
      <c r="B131" t="s">
        <v>663</v>
      </c>
      <c r="C131" t="s">
        <v>546</v>
      </c>
      <c r="D131" t="s">
        <v>213</v>
      </c>
      <c r="E131" t="s">
        <v>472</v>
      </c>
      <c r="F131" t="s">
        <v>50</v>
      </c>
      <c r="G131" t="s">
        <v>723</v>
      </c>
      <c r="H131">
        <v>29.711714220000001</v>
      </c>
    </row>
    <row r="132" spans="1:12" x14ac:dyDescent="0.2">
      <c r="A132" t="s">
        <v>197</v>
      </c>
      <c r="B132" t="s">
        <v>663</v>
      </c>
      <c r="C132" t="s">
        <v>546</v>
      </c>
      <c r="D132" t="s">
        <v>213</v>
      </c>
      <c r="E132" t="s">
        <v>472</v>
      </c>
      <c r="F132" t="s">
        <v>53</v>
      </c>
      <c r="G132" t="s">
        <v>723</v>
      </c>
      <c r="H132">
        <v>25.742201640000001</v>
      </c>
      <c r="I132">
        <v>25.284372900000001</v>
      </c>
      <c r="J132">
        <v>1.2359975889999999</v>
      </c>
      <c r="K132">
        <v>0.42454883300000001</v>
      </c>
      <c r="L132">
        <v>0.90622535400000004</v>
      </c>
    </row>
    <row r="133" spans="1:12" x14ac:dyDescent="0.2">
      <c r="A133" t="s">
        <v>198</v>
      </c>
      <c r="B133" t="s">
        <v>663</v>
      </c>
      <c r="C133" t="s">
        <v>546</v>
      </c>
      <c r="D133" t="s">
        <v>213</v>
      </c>
      <c r="E133" t="s">
        <v>472</v>
      </c>
      <c r="F133" t="s">
        <v>53</v>
      </c>
      <c r="G133" t="s">
        <v>723</v>
      </c>
      <c r="H133">
        <v>24.826544160000001</v>
      </c>
    </row>
    <row r="134" spans="1:12" x14ac:dyDescent="0.2">
      <c r="A134" t="s">
        <v>199</v>
      </c>
      <c r="B134" t="s">
        <v>663</v>
      </c>
      <c r="C134" t="s">
        <v>546</v>
      </c>
      <c r="D134" t="s">
        <v>213</v>
      </c>
      <c r="E134" t="s">
        <v>472</v>
      </c>
      <c r="F134" t="s">
        <v>528</v>
      </c>
      <c r="G134" t="s">
        <v>723</v>
      </c>
      <c r="H134">
        <v>30.81533117</v>
      </c>
      <c r="I134">
        <v>31.039433500000001</v>
      </c>
      <c r="J134">
        <v>6.9910581860000001</v>
      </c>
      <c r="K134">
        <v>7.8610720000000002E-3</v>
      </c>
      <c r="L134">
        <v>0.77118665600000003</v>
      </c>
    </row>
    <row r="135" spans="1:12" x14ac:dyDescent="0.2">
      <c r="A135" t="s">
        <v>200</v>
      </c>
      <c r="B135" t="s">
        <v>663</v>
      </c>
      <c r="C135" t="s">
        <v>546</v>
      </c>
      <c r="D135" t="s">
        <v>213</v>
      </c>
      <c r="E135" t="s">
        <v>472</v>
      </c>
      <c r="F135" t="s">
        <v>528</v>
      </c>
      <c r="G135" t="s">
        <v>723</v>
      </c>
      <c r="H135">
        <v>31.263535829999999</v>
      </c>
    </row>
    <row r="136" spans="1:12" x14ac:dyDescent="0.2">
      <c r="A136" t="s">
        <v>201</v>
      </c>
      <c r="B136" t="s">
        <v>663</v>
      </c>
      <c r="C136" t="s">
        <v>546</v>
      </c>
      <c r="D136" t="s">
        <v>213</v>
      </c>
      <c r="E136" t="s">
        <v>472</v>
      </c>
      <c r="F136" t="s">
        <v>56</v>
      </c>
      <c r="G136" t="s">
        <v>723</v>
      </c>
      <c r="H136">
        <v>24.044560050000001</v>
      </c>
      <c r="I136">
        <v>24.048375310000001</v>
      </c>
    </row>
    <row r="137" spans="1:12" x14ac:dyDescent="0.2">
      <c r="A137" t="s">
        <v>202</v>
      </c>
      <c r="B137" t="s">
        <v>663</v>
      </c>
      <c r="C137" t="s">
        <v>546</v>
      </c>
      <c r="D137" t="s">
        <v>213</v>
      </c>
      <c r="E137" t="s">
        <v>472</v>
      </c>
      <c r="F137" t="s">
        <v>56</v>
      </c>
      <c r="G137" t="s">
        <v>723</v>
      </c>
      <c r="H137">
        <v>24.052190580000001</v>
      </c>
    </row>
    <row r="138" spans="1:12" x14ac:dyDescent="0.2">
      <c r="A138" t="s">
        <v>203</v>
      </c>
      <c r="B138" t="s">
        <v>663</v>
      </c>
      <c r="C138" t="s">
        <v>546</v>
      </c>
      <c r="D138" t="s">
        <v>213</v>
      </c>
      <c r="E138" t="s">
        <v>472</v>
      </c>
      <c r="F138" t="s">
        <v>50</v>
      </c>
      <c r="G138" t="s">
        <v>724</v>
      </c>
      <c r="H138">
        <v>29.515951990000001</v>
      </c>
      <c r="I138">
        <v>29.563762220000001</v>
      </c>
      <c r="J138">
        <v>3.797981139</v>
      </c>
      <c r="K138">
        <v>7.1894183E-2</v>
      </c>
      <c r="L138">
        <v>2.0794318349999998</v>
      </c>
    </row>
    <row r="139" spans="1:12" x14ac:dyDescent="0.2">
      <c r="A139" t="s">
        <v>205</v>
      </c>
      <c r="B139" t="s">
        <v>663</v>
      </c>
      <c r="C139" t="s">
        <v>546</v>
      </c>
      <c r="D139" t="s">
        <v>213</v>
      </c>
      <c r="E139" t="s">
        <v>472</v>
      </c>
      <c r="F139" t="s">
        <v>50</v>
      </c>
      <c r="G139" t="s">
        <v>724</v>
      </c>
      <c r="H139">
        <v>29.61157244</v>
      </c>
    </row>
    <row r="140" spans="1:12" x14ac:dyDescent="0.2">
      <c r="A140" t="s">
        <v>206</v>
      </c>
      <c r="B140" t="s">
        <v>663</v>
      </c>
      <c r="C140" t="s">
        <v>546</v>
      </c>
      <c r="D140" t="s">
        <v>213</v>
      </c>
      <c r="E140" t="s">
        <v>472</v>
      </c>
      <c r="F140" t="s">
        <v>53</v>
      </c>
      <c r="G140" t="s">
        <v>724</v>
      </c>
      <c r="H140">
        <v>26.06410979</v>
      </c>
      <c r="I140">
        <v>26.125288919999999</v>
      </c>
      <c r="J140">
        <v>0.359507839</v>
      </c>
      <c r="K140">
        <v>0.77943042900000004</v>
      </c>
      <c r="L140">
        <v>1.6637417480000001</v>
      </c>
    </row>
    <row r="141" spans="1:12" x14ac:dyDescent="0.2">
      <c r="A141" t="s">
        <v>207</v>
      </c>
      <c r="B141" t="s">
        <v>663</v>
      </c>
      <c r="C141" t="s">
        <v>546</v>
      </c>
      <c r="D141" t="s">
        <v>213</v>
      </c>
      <c r="E141" t="s">
        <v>472</v>
      </c>
      <c r="F141" t="s">
        <v>53</v>
      </c>
      <c r="G141" t="s">
        <v>724</v>
      </c>
      <c r="H141">
        <v>26.186468040000001</v>
      </c>
    </row>
    <row r="142" spans="1:12" x14ac:dyDescent="0.2">
      <c r="A142" t="s">
        <v>208</v>
      </c>
      <c r="B142" t="s">
        <v>663</v>
      </c>
      <c r="C142" t="s">
        <v>546</v>
      </c>
      <c r="D142" t="s">
        <v>213</v>
      </c>
      <c r="E142" t="s">
        <v>472</v>
      </c>
      <c r="F142" t="s">
        <v>528</v>
      </c>
      <c r="G142" t="s">
        <v>724</v>
      </c>
      <c r="H142">
        <v>31.414932369999999</v>
      </c>
      <c r="I142">
        <v>31.493019069999999</v>
      </c>
      <c r="J142">
        <v>5.7272379989999997</v>
      </c>
      <c r="K142">
        <v>1.8876852E-2</v>
      </c>
      <c r="L142">
        <v>1.8518563349999999</v>
      </c>
    </row>
    <row r="143" spans="1:12" x14ac:dyDescent="0.2">
      <c r="A143" t="s">
        <v>209</v>
      </c>
      <c r="B143" t="s">
        <v>663</v>
      </c>
      <c r="C143" t="s">
        <v>546</v>
      </c>
      <c r="D143" t="s">
        <v>213</v>
      </c>
      <c r="E143" t="s">
        <v>472</v>
      </c>
      <c r="F143" t="s">
        <v>528</v>
      </c>
      <c r="G143" t="s">
        <v>724</v>
      </c>
      <c r="H143">
        <v>31.57110578</v>
      </c>
    </row>
    <row r="144" spans="1:12" x14ac:dyDescent="0.2">
      <c r="A144" t="s">
        <v>210</v>
      </c>
      <c r="B144" t="s">
        <v>663</v>
      </c>
      <c r="C144" t="s">
        <v>546</v>
      </c>
      <c r="D144" t="s">
        <v>213</v>
      </c>
      <c r="E144" t="s">
        <v>472</v>
      </c>
      <c r="F144" t="s">
        <v>56</v>
      </c>
      <c r="G144" t="s">
        <v>724</v>
      </c>
      <c r="H144">
        <v>25.668966999999999</v>
      </c>
      <c r="I144">
        <v>25.76578108</v>
      </c>
    </row>
    <row r="145" spans="1:12" x14ac:dyDescent="0.2">
      <c r="A145" t="s">
        <v>211</v>
      </c>
      <c r="B145" t="s">
        <v>663</v>
      </c>
      <c r="C145" t="s">
        <v>546</v>
      </c>
      <c r="D145" t="s">
        <v>213</v>
      </c>
      <c r="E145" t="s">
        <v>472</v>
      </c>
      <c r="F145" t="s">
        <v>56</v>
      </c>
      <c r="G145" t="s">
        <v>724</v>
      </c>
      <c r="H145">
        <v>25.862595150000001</v>
      </c>
    </row>
    <row r="146" spans="1:12" x14ac:dyDescent="0.2">
      <c r="A146" t="s">
        <v>212</v>
      </c>
      <c r="B146" t="s">
        <v>663</v>
      </c>
      <c r="C146" t="s">
        <v>546</v>
      </c>
      <c r="D146" t="s">
        <v>213</v>
      </c>
      <c r="E146" t="s">
        <v>44</v>
      </c>
      <c r="F146" t="s">
        <v>50</v>
      </c>
      <c r="G146" t="s">
        <v>725</v>
      </c>
      <c r="H146">
        <v>23.794783209999999</v>
      </c>
      <c r="I146">
        <v>23.886918829999999</v>
      </c>
      <c r="J146">
        <v>2.1043390230000001</v>
      </c>
      <c r="K146">
        <v>0.232557759</v>
      </c>
      <c r="L146">
        <v>6.7263857089999997</v>
      </c>
    </row>
    <row r="147" spans="1:12" x14ac:dyDescent="0.2">
      <c r="A147" t="s">
        <v>215</v>
      </c>
      <c r="B147" t="s">
        <v>663</v>
      </c>
      <c r="C147" t="s">
        <v>546</v>
      </c>
      <c r="D147" t="s">
        <v>213</v>
      </c>
      <c r="E147" t="s">
        <v>44</v>
      </c>
      <c r="F147" t="s">
        <v>50</v>
      </c>
      <c r="G147" t="s">
        <v>725</v>
      </c>
      <c r="H147">
        <v>23.97905445</v>
      </c>
    </row>
    <row r="148" spans="1:12" x14ac:dyDescent="0.2">
      <c r="A148" t="s">
        <v>216</v>
      </c>
      <c r="B148" t="s">
        <v>663</v>
      </c>
      <c r="C148" t="s">
        <v>546</v>
      </c>
      <c r="D148" t="s">
        <v>213</v>
      </c>
      <c r="E148" t="s">
        <v>44</v>
      </c>
      <c r="F148" t="s">
        <v>53</v>
      </c>
      <c r="G148" t="s">
        <v>725</v>
      </c>
      <c r="H148">
        <v>21.235704089999999</v>
      </c>
      <c r="I148">
        <v>21.364970360000001</v>
      </c>
      <c r="J148">
        <v>-0.41760944700000002</v>
      </c>
      <c r="K148">
        <v>1.3357124380000001</v>
      </c>
      <c r="L148">
        <v>2.8511595939999999</v>
      </c>
    </row>
    <row r="149" spans="1:12" x14ac:dyDescent="0.2">
      <c r="A149" t="s">
        <v>217</v>
      </c>
      <c r="B149" t="s">
        <v>663</v>
      </c>
      <c r="C149" t="s">
        <v>546</v>
      </c>
      <c r="D149" t="s">
        <v>213</v>
      </c>
      <c r="E149" t="s">
        <v>44</v>
      </c>
      <c r="F149" t="s">
        <v>53</v>
      </c>
      <c r="G149" t="s">
        <v>725</v>
      </c>
      <c r="H149">
        <v>21.49423663</v>
      </c>
    </row>
    <row r="150" spans="1:12" x14ac:dyDescent="0.2">
      <c r="A150" t="s">
        <v>218</v>
      </c>
      <c r="B150" t="s">
        <v>663</v>
      </c>
      <c r="C150" t="s">
        <v>546</v>
      </c>
      <c r="D150" t="s">
        <v>213</v>
      </c>
      <c r="E150" t="s">
        <v>44</v>
      </c>
      <c r="F150" t="s">
        <v>528</v>
      </c>
      <c r="G150" t="s">
        <v>725</v>
      </c>
      <c r="H150">
        <v>27.77129691</v>
      </c>
      <c r="I150">
        <v>27.787780120000001</v>
      </c>
      <c r="J150">
        <v>6.0052003200000001</v>
      </c>
      <c r="K150">
        <v>1.5568780000000001E-2</v>
      </c>
      <c r="L150">
        <v>1.527327935</v>
      </c>
    </row>
    <row r="151" spans="1:12" x14ac:dyDescent="0.2">
      <c r="A151" t="s">
        <v>219</v>
      </c>
      <c r="B151" t="s">
        <v>663</v>
      </c>
      <c r="C151" t="s">
        <v>546</v>
      </c>
      <c r="D151" t="s">
        <v>213</v>
      </c>
      <c r="E151" t="s">
        <v>44</v>
      </c>
      <c r="F151" t="s">
        <v>528</v>
      </c>
      <c r="G151" t="s">
        <v>725</v>
      </c>
      <c r="H151">
        <v>27.804263330000001</v>
      </c>
    </row>
    <row r="152" spans="1:12" x14ac:dyDescent="0.2">
      <c r="A152" t="s">
        <v>220</v>
      </c>
      <c r="B152" t="s">
        <v>663</v>
      </c>
      <c r="C152" t="s">
        <v>546</v>
      </c>
      <c r="D152" t="s">
        <v>213</v>
      </c>
      <c r="E152" t="s">
        <v>44</v>
      </c>
      <c r="F152" t="s">
        <v>56</v>
      </c>
      <c r="G152" t="s">
        <v>725</v>
      </c>
      <c r="H152">
        <v>21.934403840000002</v>
      </c>
      <c r="I152">
        <v>21.782579800000001</v>
      </c>
    </row>
    <row r="153" spans="1:12" x14ac:dyDescent="0.2">
      <c r="A153" t="s">
        <v>221</v>
      </c>
      <c r="B153" t="s">
        <v>663</v>
      </c>
      <c r="C153" t="s">
        <v>546</v>
      </c>
      <c r="D153" t="s">
        <v>213</v>
      </c>
      <c r="E153" t="s">
        <v>44</v>
      </c>
      <c r="F153" t="s">
        <v>56</v>
      </c>
      <c r="G153" t="s">
        <v>725</v>
      </c>
      <c r="H153">
        <v>21.63075577</v>
      </c>
    </row>
    <row r="154" spans="1:12" x14ac:dyDescent="0.2">
      <c r="A154" t="s">
        <v>222</v>
      </c>
      <c r="B154" t="s">
        <v>663</v>
      </c>
      <c r="C154" t="s">
        <v>546</v>
      </c>
      <c r="D154" t="s">
        <v>213</v>
      </c>
      <c r="E154" t="s">
        <v>44</v>
      </c>
      <c r="F154" t="s">
        <v>50</v>
      </c>
      <c r="G154" t="s">
        <v>726</v>
      </c>
      <c r="H154">
        <v>23.675637170000002</v>
      </c>
      <c r="I154">
        <v>23.579387489999998</v>
      </c>
      <c r="J154">
        <v>1.1459478590000001</v>
      </c>
      <c r="K154">
        <v>0.45189269500000001</v>
      </c>
      <c r="L154">
        <v>13.07032105</v>
      </c>
    </row>
    <row r="155" spans="1:12" x14ac:dyDescent="0.2">
      <c r="A155" t="s">
        <v>224</v>
      </c>
      <c r="B155" t="s">
        <v>663</v>
      </c>
      <c r="C155" t="s">
        <v>546</v>
      </c>
      <c r="D155" t="s">
        <v>213</v>
      </c>
      <c r="E155" t="s">
        <v>44</v>
      </c>
      <c r="F155" t="s">
        <v>50</v>
      </c>
      <c r="G155" t="s">
        <v>726</v>
      </c>
      <c r="H155">
        <v>23.48313782</v>
      </c>
    </row>
    <row r="156" spans="1:12" x14ac:dyDescent="0.2">
      <c r="A156" t="s">
        <v>225</v>
      </c>
      <c r="B156" t="s">
        <v>663</v>
      </c>
      <c r="C156" t="s">
        <v>546</v>
      </c>
      <c r="D156" t="s">
        <v>213</v>
      </c>
      <c r="E156" t="s">
        <v>44</v>
      </c>
      <c r="F156" t="s">
        <v>53</v>
      </c>
      <c r="G156" t="s">
        <v>726</v>
      </c>
      <c r="H156">
        <v>22.032259870000001</v>
      </c>
      <c r="I156">
        <v>22.109552430000001</v>
      </c>
      <c r="J156">
        <v>-0.32388720300000001</v>
      </c>
      <c r="K156">
        <v>1.251698591</v>
      </c>
      <c r="L156">
        <v>2.6718269179999998</v>
      </c>
    </row>
    <row r="157" spans="1:12" x14ac:dyDescent="0.2">
      <c r="A157" t="s">
        <v>226</v>
      </c>
      <c r="B157" t="s">
        <v>663</v>
      </c>
      <c r="C157" t="s">
        <v>546</v>
      </c>
      <c r="D157" t="s">
        <v>213</v>
      </c>
      <c r="E157" t="s">
        <v>44</v>
      </c>
      <c r="F157" t="s">
        <v>53</v>
      </c>
      <c r="G157" t="s">
        <v>726</v>
      </c>
      <c r="H157">
        <v>22.186844990000001</v>
      </c>
    </row>
    <row r="158" spans="1:12" x14ac:dyDescent="0.2">
      <c r="A158" t="s">
        <v>227</v>
      </c>
      <c r="B158" t="s">
        <v>663</v>
      </c>
      <c r="C158" t="s">
        <v>546</v>
      </c>
      <c r="D158" t="s">
        <v>213</v>
      </c>
      <c r="E158" t="s">
        <v>44</v>
      </c>
      <c r="F158" t="s">
        <v>528</v>
      </c>
      <c r="G158" t="s">
        <v>726</v>
      </c>
      <c r="H158">
        <v>27.36156149</v>
      </c>
      <c r="I158">
        <v>27.410830499999999</v>
      </c>
      <c r="J158">
        <v>4.9773908660000004</v>
      </c>
      <c r="K158">
        <v>3.1743591000000002E-2</v>
      </c>
      <c r="L158">
        <v>3.1141087189999999</v>
      </c>
    </row>
    <row r="159" spans="1:12" x14ac:dyDescent="0.2">
      <c r="A159" t="s">
        <v>228</v>
      </c>
      <c r="B159" t="s">
        <v>663</v>
      </c>
      <c r="C159" t="s">
        <v>546</v>
      </c>
      <c r="D159" t="s">
        <v>213</v>
      </c>
      <c r="E159" t="s">
        <v>44</v>
      </c>
      <c r="F159" t="s">
        <v>528</v>
      </c>
      <c r="G159" t="s">
        <v>726</v>
      </c>
      <c r="H159">
        <v>27.460099509999999</v>
      </c>
    </row>
    <row r="160" spans="1:12" x14ac:dyDescent="0.2">
      <c r="A160" t="s">
        <v>229</v>
      </c>
      <c r="B160" t="s">
        <v>663</v>
      </c>
      <c r="C160" t="s">
        <v>546</v>
      </c>
      <c r="D160" t="s">
        <v>213</v>
      </c>
      <c r="E160" t="s">
        <v>44</v>
      </c>
      <c r="F160" t="s">
        <v>56</v>
      </c>
      <c r="G160" t="s">
        <v>726</v>
      </c>
      <c r="H160">
        <v>22.192599399999999</v>
      </c>
      <c r="I160">
        <v>22.433439629999999</v>
      </c>
    </row>
    <row r="161" spans="1:12" x14ac:dyDescent="0.2">
      <c r="A161" t="s">
        <v>230</v>
      </c>
      <c r="B161" t="s">
        <v>663</v>
      </c>
      <c r="C161" t="s">
        <v>546</v>
      </c>
      <c r="D161" t="s">
        <v>213</v>
      </c>
      <c r="E161" t="s">
        <v>44</v>
      </c>
      <c r="F161" t="s">
        <v>56</v>
      </c>
      <c r="G161" t="s">
        <v>726</v>
      </c>
      <c r="H161">
        <v>22.674279859999999</v>
      </c>
    </row>
    <row r="162" spans="1:12" x14ac:dyDescent="0.2">
      <c r="A162" t="s">
        <v>231</v>
      </c>
      <c r="B162" t="s">
        <v>663</v>
      </c>
      <c r="C162" t="s">
        <v>546</v>
      </c>
      <c r="D162" t="s">
        <v>213</v>
      </c>
      <c r="E162" t="s">
        <v>44</v>
      </c>
      <c r="F162" t="s">
        <v>50</v>
      </c>
      <c r="G162" t="s">
        <v>727</v>
      </c>
      <c r="H162">
        <v>23.79323346</v>
      </c>
      <c r="I162">
        <v>23.76512288</v>
      </c>
      <c r="J162">
        <v>1.0677948370000001</v>
      </c>
      <c r="K162">
        <v>0.47704761000000001</v>
      </c>
      <c r="L162">
        <v>13.79788939</v>
      </c>
    </row>
    <row r="163" spans="1:12" x14ac:dyDescent="0.2">
      <c r="A163" t="s">
        <v>233</v>
      </c>
      <c r="B163" t="s">
        <v>663</v>
      </c>
      <c r="C163" t="s">
        <v>546</v>
      </c>
      <c r="D163" t="s">
        <v>213</v>
      </c>
      <c r="E163" t="s">
        <v>44</v>
      </c>
      <c r="F163" t="s">
        <v>50</v>
      </c>
      <c r="G163" t="s">
        <v>727</v>
      </c>
      <c r="H163">
        <v>23.7370123</v>
      </c>
    </row>
    <row r="164" spans="1:12" x14ac:dyDescent="0.2">
      <c r="A164" t="s">
        <v>234</v>
      </c>
      <c r="B164" t="s">
        <v>663</v>
      </c>
      <c r="C164" t="s">
        <v>546</v>
      </c>
      <c r="D164" t="s">
        <v>213</v>
      </c>
      <c r="E164" t="s">
        <v>44</v>
      </c>
      <c r="F164" t="s">
        <v>53</v>
      </c>
      <c r="G164" t="s">
        <v>727</v>
      </c>
      <c r="H164">
        <v>21.23923203</v>
      </c>
      <c r="I164">
        <v>21.347120459999999</v>
      </c>
      <c r="J164">
        <v>-1.3502075840000001</v>
      </c>
      <c r="K164">
        <v>2.5494880649999998</v>
      </c>
      <c r="L164">
        <v>5.4420376360000002</v>
      </c>
    </row>
    <row r="165" spans="1:12" x14ac:dyDescent="0.2">
      <c r="A165" t="s">
        <v>235</v>
      </c>
      <c r="B165" t="s">
        <v>663</v>
      </c>
      <c r="C165" t="s">
        <v>546</v>
      </c>
      <c r="D165" t="s">
        <v>213</v>
      </c>
      <c r="E165" t="s">
        <v>44</v>
      </c>
      <c r="F165" t="s">
        <v>53</v>
      </c>
      <c r="G165" t="s">
        <v>727</v>
      </c>
      <c r="H165">
        <v>21.455008889999998</v>
      </c>
    </row>
    <row r="166" spans="1:12" x14ac:dyDescent="0.2">
      <c r="A166" t="s">
        <v>236</v>
      </c>
      <c r="B166" t="s">
        <v>663</v>
      </c>
      <c r="C166" t="s">
        <v>546</v>
      </c>
      <c r="D166" t="s">
        <v>213</v>
      </c>
      <c r="E166" t="s">
        <v>44</v>
      </c>
      <c r="F166" t="s">
        <v>528</v>
      </c>
      <c r="G166" t="s">
        <v>727</v>
      </c>
      <c r="H166">
        <v>27.650100009999999</v>
      </c>
      <c r="I166">
        <v>27.69584747</v>
      </c>
      <c r="J166">
        <v>4.99851943</v>
      </c>
      <c r="K166">
        <v>3.1282087E-2</v>
      </c>
      <c r="L166">
        <v>3.068834297</v>
      </c>
    </row>
    <row r="167" spans="1:12" x14ac:dyDescent="0.2">
      <c r="A167" t="s">
        <v>237</v>
      </c>
      <c r="B167" t="s">
        <v>663</v>
      </c>
      <c r="C167" t="s">
        <v>546</v>
      </c>
      <c r="D167" t="s">
        <v>213</v>
      </c>
      <c r="E167" t="s">
        <v>44</v>
      </c>
      <c r="F167" t="s">
        <v>528</v>
      </c>
      <c r="G167" t="s">
        <v>727</v>
      </c>
      <c r="H167">
        <v>27.741594939999999</v>
      </c>
    </row>
    <row r="168" spans="1:12" x14ac:dyDescent="0.2">
      <c r="A168" t="s">
        <v>238</v>
      </c>
      <c r="B168" t="s">
        <v>663</v>
      </c>
      <c r="C168" t="s">
        <v>546</v>
      </c>
      <c r="D168" t="s">
        <v>213</v>
      </c>
      <c r="E168" t="s">
        <v>44</v>
      </c>
      <c r="F168" t="s">
        <v>56</v>
      </c>
      <c r="G168" t="s">
        <v>727</v>
      </c>
      <c r="H168" t="s">
        <v>478</v>
      </c>
      <c r="I168">
        <v>22.697328039999999</v>
      </c>
    </row>
    <row r="169" spans="1:12" x14ac:dyDescent="0.2">
      <c r="A169" t="s">
        <v>239</v>
      </c>
      <c r="B169" t="s">
        <v>663</v>
      </c>
      <c r="C169" t="s">
        <v>546</v>
      </c>
      <c r="D169" t="s">
        <v>213</v>
      </c>
      <c r="E169" t="s">
        <v>44</v>
      </c>
      <c r="F169" t="s">
        <v>56</v>
      </c>
      <c r="G169" t="s">
        <v>727</v>
      </c>
      <c r="H169">
        <v>22.697328039999999</v>
      </c>
    </row>
    <row r="170" spans="1:12" x14ac:dyDescent="0.2">
      <c r="A170" t="s">
        <v>240</v>
      </c>
      <c r="B170" t="s">
        <v>663</v>
      </c>
      <c r="C170" t="s">
        <v>546</v>
      </c>
      <c r="D170" t="s">
        <v>213</v>
      </c>
      <c r="E170" t="s">
        <v>712</v>
      </c>
      <c r="F170" t="s">
        <v>50</v>
      </c>
      <c r="G170" t="s">
        <v>728</v>
      </c>
      <c r="H170">
        <v>25.311379089999999</v>
      </c>
      <c r="I170">
        <v>25.517375220000002</v>
      </c>
      <c r="J170">
        <v>1.8968000840000001</v>
      </c>
      <c r="K170">
        <v>0.26853832700000002</v>
      </c>
      <c r="L170">
        <v>7.7670698930000004</v>
      </c>
    </row>
    <row r="171" spans="1:12" x14ac:dyDescent="0.2">
      <c r="A171" t="s">
        <v>242</v>
      </c>
      <c r="B171" t="s">
        <v>663</v>
      </c>
      <c r="C171" t="s">
        <v>546</v>
      </c>
      <c r="D171" t="s">
        <v>213</v>
      </c>
      <c r="E171" t="s">
        <v>712</v>
      </c>
      <c r="F171" t="s">
        <v>50</v>
      </c>
      <c r="G171" t="s">
        <v>728</v>
      </c>
      <c r="H171">
        <v>25.723371350000001</v>
      </c>
    </row>
    <row r="172" spans="1:12" x14ac:dyDescent="0.2">
      <c r="A172" t="s">
        <v>243</v>
      </c>
      <c r="B172" t="s">
        <v>663</v>
      </c>
      <c r="C172" t="s">
        <v>546</v>
      </c>
      <c r="D172" t="s">
        <v>213</v>
      </c>
      <c r="E172" t="s">
        <v>712</v>
      </c>
      <c r="F172" t="s">
        <v>53</v>
      </c>
      <c r="G172" t="s">
        <v>728</v>
      </c>
      <c r="H172">
        <v>23.00681299</v>
      </c>
      <c r="I172">
        <v>22.994262490000001</v>
      </c>
      <c r="J172">
        <v>-0.62631264099999995</v>
      </c>
      <c r="K172">
        <v>1.5436146500000001</v>
      </c>
      <c r="L172">
        <v>3.2949395350000001</v>
      </c>
    </row>
    <row r="173" spans="1:12" x14ac:dyDescent="0.2">
      <c r="A173" t="s">
        <v>244</v>
      </c>
      <c r="B173" t="s">
        <v>663</v>
      </c>
      <c r="C173" t="s">
        <v>546</v>
      </c>
      <c r="D173" t="s">
        <v>213</v>
      </c>
      <c r="E173" t="s">
        <v>712</v>
      </c>
      <c r="F173" t="s">
        <v>53</v>
      </c>
      <c r="G173" t="s">
        <v>728</v>
      </c>
      <c r="H173">
        <v>22.981711990000001</v>
      </c>
    </row>
    <row r="174" spans="1:12" x14ac:dyDescent="0.2">
      <c r="A174" t="s">
        <v>245</v>
      </c>
      <c r="B174" t="s">
        <v>663</v>
      </c>
      <c r="C174" t="s">
        <v>546</v>
      </c>
      <c r="D174" t="s">
        <v>213</v>
      </c>
      <c r="E174" t="s">
        <v>712</v>
      </c>
      <c r="F174" t="s">
        <v>528</v>
      </c>
      <c r="G174" t="s">
        <v>728</v>
      </c>
      <c r="H174">
        <v>29.365830880000001</v>
      </c>
      <c r="I174">
        <v>29.285235459999999</v>
      </c>
      <c r="J174">
        <v>5.6646603300000002</v>
      </c>
      <c r="K174">
        <v>1.9713662999999999E-2</v>
      </c>
      <c r="L174">
        <v>1.933949132</v>
      </c>
    </row>
    <row r="175" spans="1:12" x14ac:dyDescent="0.2">
      <c r="A175" t="s">
        <v>246</v>
      </c>
      <c r="B175" t="s">
        <v>663</v>
      </c>
      <c r="C175" t="s">
        <v>546</v>
      </c>
      <c r="D175" t="s">
        <v>213</v>
      </c>
      <c r="E175" t="s">
        <v>712</v>
      </c>
      <c r="F175" t="s">
        <v>528</v>
      </c>
      <c r="G175" t="s">
        <v>728</v>
      </c>
      <c r="H175">
        <v>29.204640049999998</v>
      </c>
    </row>
    <row r="176" spans="1:12" x14ac:dyDescent="0.2">
      <c r="A176" t="s">
        <v>247</v>
      </c>
      <c r="B176" t="s">
        <v>663</v>
      </c>
      <c r="C176" t="s">
        <v>546</v>
      </c>
      <c r="D176" t="s">
        <v>213</v>
      </c>
      <c r="E176" t="s">
        <v>712</v>
      </c>
      <c r="F176" t="s">
        <v>56</v>
      </c>
      <c r="G176" t="s">
        <v>728</v>
      </c>
      <c r="H176">
        <v>23.724883269999999</v>
      </c>
      <c r="I176">
        <v>23.620575129999999</v>
      </c>
    </row>
    <row r="177" spans="1:12" x14ac:dyDescent="0.2">
      <c r="A177" t="s">
        <v>248</v>
      </c>
      <c r="B177" t="s">
        <v>663</v>
      </c>
      <c r="C177" t="s">
        <v>546</v>
      </c>
      <c r="D177" t="s">
        <v>213</v>
      </c>
      <c r="E177" t="s">
        <v>712</v>
      </c>
      <c r="F177" t="s">
        <v>56</v>
      </c>
      <c r="G177" t="s">
        <v>728</v>
      </c>
      <c r="H177">
        <v>23.516266989999998</v>
      </c>
    </row>
    <row r="178" spans="1:12" x14ac:dyDescent="0.2">
      <c r="A178" t="s">
        <v>249</v>
      </c>
      <c r="B178" t="s">
        <v>663</v>
      </c>
      <c r="C178" t="s">
        <v>546</v>
      </c>
      <c r="D178" t="s">
        <v>213</v>
      </c>
      <c r="E178" t="s">
        <v>712</v>
      </c>
      <c r="F178" t="s">
        <v>50</v>
      </c>
      <c r="G178" t="s">
        <v>729</v>
      </c>
      <c r="H178">
        <v>27.67593973</v>
      </c>
      <c r="I178">
        <v>27.696971179999998</v>
      </c>
      <c r="J178">
        <v>1.8772351599999999</v>
      </c>
      <c r="K178">
        <v>0.27220488100000001</v>
      </c>
      <c r="L178">
        <v>7.8731194819999999</v>
      </c>
    </row>
    <row r="179" spans="1:12" x14ac:dyDescent="0.2">
      <c r="A179" t="s">
        <v>251</v>
      </c>
      <c r="B179" t="s">
        <v>663</v>
      </c>
      <c r="C179" t="s">
        <v>546</v>
      </c>
      <c r="D179" t="s">
        <v>213</v>
      </c>
      <c r="E179" t="s">
        <v>712</v>
      </c>
      <c r="F179" t="s">
        <v>50</v>
      </c>
      <c r="G179" t="s">
        <v>729</v>
      </c>
      <c r="H179">
        <v>27.718002640000002</v>
      </c>
    </row>
    <row r="180" spans="1:12" x14ac:dyDescent="0.2">
      <c r="A180" t="s">
        <v>252</v>
      </c>
      <c r="B180" t="s">
        <v>663</v>
      </c>
      <c r="C180" t="s">
        <v>546</v>
      </c>
      <c r="D180" t="s">
        <v>213</v>
      </c>
      <c r="E180" t="s">
        <v>712</v>
      </c>
      <c r="F180" t="s">
        <v>53</v>
      </c>
      <c r="G180" t="s">
        <v>729</v>
      </c>
      <c r="H180">
        <v>25.142557069999999</v>
      </c>
      <c r="I180">
        <v>25.097217759999999</v>
      </c>
      <c r="J180">
        <v>-0.72251826100000005</v>
      </c>
      <c r="K180">
        <v>1.6500597429999999</v>
      </c>
      <c r="L180">
        <v>3.5221530730000001</v>
      </c>
    </row>
    <row r="181" spans="1:12" x14ac:dyDescent="0.2">
      <c r="A181" t="s">
        <v>253</v>
      </c>
      <c r="B181" t="s">
        <v>663</v>
      </c>
      <c r="C181" t="s">
        <v>546</v>
      </c>
      <c r="D181" t="s">
        <v>213</v>
      </c>
      <c r="E181" t="s">
        <v>712</v>
      </c>
      <c r="F181" t="s">
        <v>53</v>
      </c>
      <c r="G181" t="s">
        <v>729</v>
      </c>
      <c r="H181">
        <v>25.05187845</v>
      </c>
    </row>
    <row r="182" spans="1:12" x14ac:dyDescent="0.2">
      <c r="A182" t="s">
        <v>254</v>
      </c>
      <c r="B182" t="s">
        <v>663</v>
      </c>
      <c r="C182" t="s">
        <v>546</v>
      </c>
      <c r="D182" t="s">
        <v>213</v>
      </c>
      <c r="E182" t="s">
        <v>712</v>
      </c>
      <c r="F182" t="s">
        <v>528</v>
      </c>
      <c r="G182" t="s">
        <v>729</v>
      </c>
      <c r="H182">
        <v>30.693926430000001</v>
      </c>
      <c r="I182">
        <v>30.569764360000001</v>
      </c>
      <c r="J182">
        <v>4.7500283410000002</v>
      </c>
      <c r="K182">
        <v>3.7161991999999998E-2</v>
      </c>
      <c r="L182">
        <v>3.645664596</v>
      </c>
    </row>
    <row r="183" spans="1:12" x14ac:dyDescent="0.2">
      <c r="A183" t="s">
        <v>255</v>
      </c>
      <c r="B183" t="s">
        <v>663</v>
      </c>
      <c r="C183" t="s">
        <v>546</v>
      </c>
      <c r="D183" t="s">
        <v>213</v>
      </c>
      <c r="E183" t="s">
        <v>712</v>
      </c>
      <c r="F183" t="s">
        <v>528</v>
      </c>
      <c r="G183" t="s">
        <v>729</v>
      </c>
      <c r="H183">
        <v>30.44560229</v>
      </c>
    </row>
    <row r="184" spans="1:12" x14ac:dyDescent="0.2">
      <c r="A184" t="s">
        <v>256</v>
      </c>
      <c r="B184" t="s">
        <v>663</v>
      </c>
      <c r="C184" t="s">
        <v>546</v>
      </c>
      <c r="D184" t="s">
        <v>213</v>
      </c>
      <c r="E184" t="s">
        <v>712</v>
      </c>
      <c r="F184" t="s">
        <v>56</v>
      </c>
      <c r="G184" t="s">
        <v>729</v>
      </c>
      <c r="H184">
        <v>24.01562955</v>
      </c>
      <c r="I184">
        <v>25.819736020000001</v>
      </c>
    </row>
    <row r="185" spans="1:12" x14ac:dyDescent="0.2">
      <c r="A185" t="s">
        <v>257</v>
      </c>
      <c r="B185" t="s">
        <v>663</v>
      </c>
      <c r="C185" t="s">
        <v>546</v>
      </c>
      <c r="D185" t="s">
        <v>213</v>
      </c>
      <c r="E185" t="s">
        <v>712</v>
      </c>
      <c r="F185" t="s">
        <v>56</v>
      </c>
      <c r="G185" t="s">
        <v>729</v>
      </c>
      <c r="H185">
        <v>27.623842490000001</v>
      </c>
    </row>
    <row r="186" spans="1:12" x14ac:dyDescent="0.2">
      <c r="A186" t="s">
        <v>258</v>
      </c>
      <c r="B186" t="s">
        <v>663</v>
      </c>
      <c r="C186" t="s">
        <v>546</v>
      </c>
      <c r="D186" t="s">
        <v>213</v>
      </c>
      <c r="E186" t="s">
        <v>712</v>
      </c>
      <c r="F186" t="s">
        <v>50</v>
      </c>
      <c r="G186" t="s">
        <v>730</v>
      </c>
      <c r="H186">
        <v>24.8388338</v>
      </c>
      <c r="I186">
        <v>24.861360940000001</v>
      </c>
      <c r="J186">
        <v>2.8128057059999998</v>
      </c>
      <c r="K186">
        <v>0.142318419</v>
      </c>
      <c r="L186">
        <v>4.1163476350000003</v>
      </c>
    </row>
    <row r="187" spans="1:12" x14ac:dyDescent="0.2">
      <c r="A187" t="s">
        <v>260</v>
      </c>
      <c r="B187" t="s">
        <v>663</v>
      </c>
      <c r="C187" t="s">
        <v>546</v>
      </c>
      <c r="D187" t="s">
        <v>213</v>
      </c>
      <c r="E187" t="s">
        <v>712</v>
      </c>
      <c r="F187" t="s">
        <v>50</v>
      </c>
      <c r="G187" t="s">
        <v>730</v>
      </c>
      <c r="H187">
        <v>24.883888089999999</v>
      </c>
    </row>
    <row r="188" spans="1:12" x14ac:dyDescent="0.2">
      <c r="A188" t="s">
        <v>261</v>
      </c>
      <c r="B188" t="s">
        <v>663</v>
      </c>
      <c r="C188" t="s">
        <v>546</v>
      </c>
      <c r="D188" t="s">
        <v>213</v>
      </c>
      <c r="E188" t="s">
        <v>712</v>
      </c>
      <c r="F188" t="s">
        <v>53</v>
      </c>
      <c r="G188" t="s">
        <v>730</v>
      </c>
      <c r="H188">
        <v>22.430562429999998</v>
      </c>
      <c r="I188">
        <v>22.479628720000001</v>
      </c>
      <c r="J188">
        <v>0.43107348699999998</v>
      </c>
      <c r="K188">
        <v>0.74170968500000001</v>
      </c>
      <c r="L188">
        <v>1.583224521</v>
      </c>
    </row>
    <row r="189" spans="1:12" x14ac:dyDescent="0.2">
      <c r="A189" t="s">
        <v>262</v>
      </c>
      <c r="B189" t="s">
        <v>663</v>
      </c>
      <c r="C189" t="s">
        <v>546</v>
      </c>
      <c r="D189" t="s">
        <v>213</v>
      </c>
      <c r="E189" t="s">
        <v>712</v>
      </c>
      <c r="F189" t="s">
        <v>53</v>
      </c>
      <c r="G189" t="s">
        <v>730</v>
      </c>
      <c r="H189">
        <v>22.528695020000001</v>
      </c>
    </row>
    <row r="190" spans="1:12" x14ac:dyDescent="0.2">
      <c r="A190" t="s">
        <v>263</v>
      </c>
      <c r="B190" t="s">
        <v>663</v>
      </c>
      <c r="C190" t="s">
        <v>546</v>
      </c>
      <c r="D190" t="s">
        <v>213</v>
      </c>
      <c r="E190" t="s">
        <v>712</v>
      </c>
      <c r="F190" t="s">
        <v>528</v>
      </c>
      <c r="G190" t="s">
        <v>730</v>
      </c>
      <c r="H190">
        <v>28.239247460000001</v>
      </c>
      <c r="I190">
        <v>28.26891518</v>
      </c>
      <c r="J190">
        <v>6.2203599450000002</v>
      </c>
      <c r="K190">
        <v>1.3411737999999999E-2</v>
      </c>
      <c r="L190">
        <v>1.315717934</v>
      </c>
    </row>
    <row r="191" spans="1:12" x14ac:dyDescent="0.2">
      <c r="A191" t="s">
        <v>264</v>
      </c>
      <c r="B191" t="s">
        <v>663</v>
      </c>
      <c r="C191" t="s">
        <v>546</v>
      </c>
      <c r="D191" t="s">
        <v>213</v>
      </c>
      <c r="E191" t="s">
        <v>712</v>
      </c>
      <c r="F191" t="s">
        <v>528</v>
      </c>
      <c r="G191" t="s">
        <v>730</v>
      </c>
      <c r="H191">
        <v>28.2985829</v>
      </c>
    </row>
    <row r="192" spans="1:12" x14ac:dyDescent="0.2">
      <c r="A192" t="s">
        <v>265</v>
      </c>
      <c r="B192" t="s">
        <v>663</v>
      </c>
      <c r="C192" t="s">
        <v>546</v>
      </c>
      <c r="D192" t="s">
        <v>213</v>
      </c>
      <c r="E192" t="s">
        <v>712</v>
      </c>
      <c r="F192" t="s">
        <v>56</v>
      </c>
      <c r="G192" t="s">
        <v>730</v>
      </c>
      <c r="H192">
        <v>21.948692680000001</v>
      </c>
      <c r="I192">
        <v>22.048555239999999</v>
      </c>
    </row>
    <row r="193" spans="1:12" x14ac:dyDescent="0.2">
      <c r="A193" t="s">
        <v>266</v>
      </c>
      <c r="B193" t="s">
        <v>663</v>
      </c>
      <c r="C193" t="s">
        <v>546</v>
      </c>
      <c r="D193" t="s">
        <v>213</v>
      </c>
      <c r="E193" t="s">
        <v>712</v>
      </c>
      <c r="F193" t="s">
        <v>56</v>
      </c>
      <c r="G193" t="s">
        <v>730</v>
      </c>
      <c r="H193">
        <v>22.14841779</v>
      </c>
    </row>
    <row r="194" spans="1:12" x14ac:dyDescent="0.2">
      <c r="A194" t="s">
        <v>267</v>
      </c>
      <c r="B194" t="s">
        <v>663</v>
      </c>
      <c r="C194" t="s">
        <v>546</v>
      </c>
      <c r="D194" t="s">
        <v>213</v>
      </c>
      <c r="E194" t="s">
        <v>523</v>
      </c>
      <c r="F194" t="s">
        <v>50</v>
      </c>
      <c r="G194" t="s">
        <v>731</v>
      </c>
      <c r="H194">
        <v>27.152503660000001</v>
      </c>
      <c r="I194">
        <v>27.199281689999999</v>
      </c>
      <c r="J194">
        <v>2.0576655970000002</v>
      </c>
      <c r="K194">
        <v>0.24020438699999999</v>
      </c>
      <c r="L194">
        <v>6.9475530020000003</v>
      </c>
    </row>
    <row r="195" spans="1:12" x14ac:dyDescent="0.2">
      <c r="A195" t="s">
        <v>269</v>
      </c>
      <c r="B195" t="s">
        <v>663</v>
      </c>
      <c r="C195" t="s">
        <v>546</v>
      </c>
      <c r="D195" t="s">
        <v>213</v>
      </c>
      <c r="E195" t="s">
        <v>523</v>
      </c>
      <c r="F195" t="s">
        <v>50</v>
      </c>
      <c r="G195" t="s">
        <v>731</v>
      </c>
      <c r="H195">
        <v>27.246059720000002</v>
      </c>
    </row>
    <row r="196" spans="1:12" x14ac:dyDescent="0.2">
      <c r="A196" t="s">
        <v>270</v>
      </c>
      <c r="B196" t="s">
        <v>663</v>
      </c>
      <c r="C196" t="s">
        <v>546</v>
      </c>
      <c r="D196" t="s">
        <v>213</v>
      </c>
      <c r="E196" t="s">
        <v>523</v>
      </c>
      <c r="F196" t="s">
        <v>53</v>
      </c>
      <c r="G196" t="s">
        <v>731</v>
      </c>
      <c r="H196">
        <v>25.069991330000001</v>
      </c>
      <c r="I196">
        <v>25.097652610000001</v>
      </c>
      <c r="J196">
        <v>-4.3963483999999997E-2</v>
      </c>
      <c r="K196">
        <v>1.0309422239999999</v>
      </c>
      <c r="L196">
        <v>2.2006090010000001</v>
      </c>
    </row>
    <row r="197" spans="1:12" x14ac:dyDescent="0.2">
      <c r="A197" t="s">
        <v>271</v>
      </c>
      <c r="B197" t="s">
        <v>663</v>
      </c>
      <c r="C197" t="s">
        <v>546</v>
      </c>
      <c r="D197" t="s">
        <v>213</v>
      </c>
      <c r="E197" t="s">
        <v>523</v>
      </c>
      <c r="F197" t="s">
        <v>53</v>
      </c>
      <c r="G197" t="s">
        <v>731</v>
      </c>
      <c r="H197">
        <v>25.125313890000001</v>
      </c>
    </row>
    <row r="198" spans="1:12" x14ac:dyDescent="0.2">
      <c r="A198" t="s">
        <v>272</v>
      </c>
      <c r="B198" t="s">
        <v>663</v>
      </c>
      <c r="C198" t="s">
        <v>546</v>
      </c>
      <c r="D198" t="s">
        <v>213</v>
      </c>
      <c r="E198" t="s">
        <v>523</v>
      </c>
      <c r="F198" t="s">
        <v>528</v>
      </c>
      <c r="G198" t="s">
        <v>731</v>
      </c>
      <c r="H198">
        <v>30.400703750000002</v>
      </c>
      <c r="I198">
        <v>30.572662059999999</v>
      </c>
      <c r="J198">
        <v>5.4310459619999998</v>
      </c>
      <c r="K198">
        <v>2.3178870000000001E-2</v>
      </c>
      <c r="L198">
        <v>2.2738927599999998</v>
      </c>
    </row>
    <row r="199" spans="1:12" x14ac:dyDescent="0.2">
      <c r="A199" t="s">
        <v>273</v>
      </c>
      <c r="B199" t="s">
        <v>663</v>
      </c>
      <c r="C199" t="s">
        <v>546</v>
      </c>
      <c r="D199" t="s">
        <v>213</v>
      </c>
      <c r="E199" t="s">
        <v>523</v>
      </c>
      <c r="F199" t="s">
        <v>528</v>
      </c>
      <c r="G199" t="s">
        <v>731</v>
      </c>
      <c r="H199">
        <v>30.74462037</v>
      </c>
    </row>
    <row r="200" spans="1:12" x14ac:dyDescent="0.2">
      <c r="A200" t="s">
        <v>274</v>
      </c>
      <c r="B200" t="s">
        <v>663</v>
      </c>
      <c r="C200" t="s">
        <v>546</v>
      </c>
      <c r="D200" t="s">
        <v>213</v>
      </c>
      <c r="E200" t="s">
        <v>523</v>
      </c>
      <c r="F200" t="s">
        <v>56</v>
      </c>
      <c r="G200" t="s">
        <v>731</v>
      </c>
      <c r="H200">
        <v>24.303251280000001</v>
      </c>
      <c r="I200">
        <v>25.141616089999999</v>
      </c>
    </row>
    <row r="201" spans="1:12" x14ac:dyDescent="0.2">
      <c r="A201" t="s">
        <v>275</v>
      </c>
      <c r="B201" t="s">
        <v>663</v>
      </c>
      <c r="C201" t="s">
        <v>546</v>
      </c>
      <c r="D201" t="s">
        <v>213</v>
      </c>
      <c r="E201" t="s">
        <v>523</v>
      </c>
      <c r="F201" t="s">
        <v>56</v>
      </c>
      <c r="G201" t="s">
        <v>731</v>
      </c>
      <c r="H201">
        <v>25.979980909999998</v>
      </c>
    </row>
    <row r="202" spans="1:12" x14ac:dyDescent="0.2">
      <c r="A202" t="s">
        <v>276</v>
      </c>
      <c r="B202" t="s">
        <v>663</v>
      </c>
      <c r="C202" t="s">
        <v>546</v>
      </c>
      <c r="D202" t="s">
        <v>213</v>
      </c>
      <c r="E202" t="s">
        <v>523</v>
      </c>
      <c r="F202" t="s">
        <v>50</v>
      </c>
      <c r="G202" t="s">
        <v>732</v>
      </c>
      <c r="H202">
        <v>29.38933703</v>
      </c>
      <c r="I202">
        <v>29.303410400000001</v>
      </c>
      <c r="J202">
        <v>3.2938126479999998</v>
      </c>
      <c r="K202">
        <v>0.101967928</v>
      </c>
      <c r="L202">
        <v>2.949269959</v>
      </c>
    </row>
    <row r="203" spans="1:12" x14ac:dyDescent="0.2">
      <c r="A203" t="s">
        <v>278</v>
      </c>
      <c r="B203" t="s">
        <v>663</v>
      </c>
      <c r="C203" t="s">
        <v>546</v>
      </c>
      <c r="D203" t="s">
        <v>213</v>
      </c>
      <c r="E203" t="s">
        <v>523</v>
      </c>
      <c r="F203" t="s">
        <v>50</v>
      </c>
      <c r="G203" t="s">
        <v>732</v>
      </c>
      <c r="H203">
        <v>29.217483770000001</v>
      </c>
    </row>
    <row r="204" spans="1:12" x14ac:dyDescent="0.2">
      <c r="A204" t="s">
        <v>279</v>
      </c>
      <c r="B204" t="s">
        <v>663</v>
      </c>
      <c r="C204" t="s">
        <v>546</v>
      </c>
      <c r="D204" t="s">
        <v>213</v>
      </c>
      <c r="E204" t="s">
        <v>523</v>
      </c>
      <c r="F204" t="s">
        <v>53</v>
      </c>
      <c r="G204" t="s">
        <v>732</v>
      </c>
      <c r="H204">
        <v>26.85193696</v>
      </c>
      <c r="I204">
        <v>26.77084735</v>
      </c>
      <c r="J204">
        <v>0.761249599</v>
      </c>
      <c r="K204">
        <v>0.58998508999999999</v>
      </c>
      <c r="L204">
        <v>1.259359128</v>
      </c>
    </row>
    <row r="205" spans="1:12" x14ac:dyDescent="0.2">
      <c r="A205" t="s">
        <v>280</v>
      </c>
      <c r="B205" t="s">
        <v>663</v>
      </c>
      <c r="C205" t="s">
        <v>546</v>
      </c>
      <c r="D205" t="s">
        <v>213</v>
      </c>
      <c r="E205" t="s">
        <v>523</v>
      </c>
      <c r="F205" t="s">
        <v>53</v>
      </c>
      <c r="G205" t="s">
        <v>732</v>
      </c>
      <c r="H205">
        <v>26.68975773</v>
      </c>
    </row>
    <row r="206" spans="1:12" x14ac:dyDescent="0.2">
      <c r="A206" t="s">
        <v>281</v>
      </c>
      <c r="B206" t="s">
        <v>663</v>
      </c>
      <c r="C206" t="s">
        <v>546</v>
      </c>
      <c r="D206" t="s">
        <v>213</v>
      </c>
      <c r="E206" t="s">
        <v>523</v>
      </c>
      <c r="F206" t="s">
        <v>528</v>
      </c>
      <c r="G206" t="s">
        <v>732</v>
      </c>
      <c r="H206">
        <v>31.874324590000001</v>
      </c>
      <c r="I206">
        <v>31.67783712</v>
      </c>
      <c r="J206">
        <v>5.6682393749999997</v>
      </c>
      <c r="K206">
        <v>1.9664818000000001E-2</v>
      </c>
      <c r="L206">
        <v>1.9291573280000001</v>
      </c>
    </row>
    <row r="207" spans="1:12" x14ac:dyDescent="0.2">
      <c r="A207" t="s">
        <v>282</v>
      </c>
      <c r="B207" t="s">
        <v>663</v>
      </c>
      <c r="C207" t="s">
        <v>546</v>
      </c>
      <c r="D207" t="s">
        <v>213</v>
      </c>
      <c r="E207" t="s">
        <v>523</v>
      </c>
      <c r="F207" t="s">
        <v>528</v>
      </c>
      <c r="G207" t="s">
        <v>732</v>
      </c>
      <c r="H207">
        <v>31.481349659999999</v>
      </c>
    </row>
    <row r="208" spans="1:12" x14ac:dyDescent="0.2">
      <c r="A208" t="s">
        <v>283</v>
      </c>
      <c r="B208" t="s">
        <v>663</v>
      </c>
      <c r="C208" t="s">
        <v>546</v>
      </c>
      <c r="D208" t="s">
        <v>213</v>
      </c>
      <c r="E208" t="s">
        <v>523</v>
      </c>
      <c r="F208" t="s">
        <v>56</v>
      </c>
      <c r="G208" t="s">
        <v>732</v>
      </c>
      <c r="H208">
        <v>25.22595476</v>
      </c>
      <c r="I208">
        <v>26.009597750000001</v>
      </c>
    </row>
    <row r="209" spans="1:12" x14ac:dyDescent="0.2">
      <c r="A209" t="s">
        <v>284</v>
      </c>
      <c r="B209" t="s">
        <v>663</v>
      </c>
      <c r="C209" t="s">
        <v>546</v>
      </c>
      <c r="D209" t="s">
        <v>213</v>
      </c>
      <c r="E209" t="s">
        <v>523</v>
      </c>
      <c r="F209" t="s">
        <v>56</v>
      </c>
      <c r="G209" t="s">
        <v>732</v>
      </c>
      <c r="H209">
        <v>26.793240740000002</v>
      </c>
    </row>
    <row r="210" spans="1:12" x14ac:dyDescent="0.2">
      <c r="A210" t="s">
        <v>285</v>
      </c>
      <c r="B210" t="s">
        <v>663</v>
      </c>
      <c r="C210" t="s">
        <v>546</v>
      </c>
      <c r="D210" t="s">
        <v>213</v>
      </c>
      <c r="E210" t="s">
        <v>523</v>
      </c>
      <c r="F210" t="s">
        <v>50</v>
      </c>
      <c r="G210" t="s">
        <v>733</v>
      </c>
      <c r="H210">
        <v>25.581816440000001</v>
      </c>
      <c r="I210">
        <v>25.637685980000001</v>
      </c>
      <c r="J210">
        <v>3.0407757850000001</v>
      </c>
      <c r="K210">
        <v>0.121516507</v>
      </c>
      <c r="L210">
        <v>3.5146834220000001</v>
      </c>
    </row>
    <row r="211" spans="1:12" x14ac:dyDescent="0.2">
      <c r="A211" t="s">
        <v>287</v>
      </c>
      <c r="B211" t="s">
        <v>663</v>
      </c>
      <c r="C211" t="s">
        <v>546</v>
      </c>
      <c r="D211" t="s">
        <v>213</v>
      </c>
      <c r="E211" t="s">
        <v>523</v>
      </c>
      <c r="F211" t="s">
        <v>50</v>
      </c>
      <c r="G211" t="s">
        <v>733</v>
      </c>
      <c r="H211">
        <v>25.69355552</v>
      </c>
    </row>
    <row r="212" spans="1:12" x14ac:dyDescent="0.2">
      <c r="A212" t="s">
        <v>288</v>
      </c>
      <c r="B212" t="s">
        <v>663</v>
      </c>
      <c r="C212" t="s">
        <v>546</v>
      </c>
      <c r="D212" t="s">
        <v>213</v>
      </c>
      <c r="E212" t="s">
        <v>523</v>
      </c>
      <c r="F212" t="s">
        <v>53</v>
      </c>
      <c r="G212" t="s">
        <v>733</v>
      </c>
      <c r="H212">
        <v>23.246717239999999</v>
      </c>
      <c r="I212">
        <v>23.34908476</v>
      </c>
      <c r="J212">
        <v>0.75217457099999996</v>
      </c>
      <c r="K212">
        <v>0.59370798800000002</v>
      </c>
      <c r="L212">
        <v>1.2673058800000001</v>
      </c>
    </row>
    <row r="213" spans="1:12" x14ac:dyDescent="0.2">
      <c r="A213" t="s">
        <v>289</v>
      </c>
      <c r="B213" t="s">
        <v>663</v>
      </c>
      <c r="C213" t="s">
        <v>546</v>
      </c>
      <c r="D213" t="s">
        <v>213</v>
      </c>
      <c r="E213" t="s">
        <v>523</v>
      </c>
      <c r="F213" t="s">
        <v>53</v>
      </c>
      <c r="G213" t="s">
        <v>733</v>
      </c>
      <c r="H213">
        <v>23.451452289999999</v>
      </c>
    </row>
    <row r="214" spans="1:12" x14ac:dyDescent="0.2">
      <c r="A214" t="s">
        <v>290</v>
      </c>
      <c r="B214" t="s">
        <v>663</v>
      </c>
      <c r="C214" t="s">
        <v>546</v>
      </c>
      <c r="D214" t="s">
        <v>213</v>
      </c>
      <c r="E214" t="s">
        <v>523</v>
      </c>
      <c r="F214" t="s">
        <v>528</v>
      </c>
      <c r="G214" t="s">
        <v>733</v>
      </c>
      <c r="H214">
        <v>29.13170899</v>
      </c>
      <c r="I214">
        <v>29.011582409999999</v>
      </c>
      <c r="J214">
        <v>6.4146722140000003</v>
      </c>
      <c r="K214">
        <v>1.1721718000000001E-2</v>
      </c>
      <c r="L214">
        <v>1.1499235619999999</v>
      </c>
    </row>
    <row r="215" spans="1:12" x14ac:dyDescent="0.2">
      <c r="A215" t="s">
        <v>291</v>
      </c>
      <c r="B215" t="s">
        <v>663</v>
      </c>
      <c r="C215" t="s">
        <v>546</v>
      </c>
      <c r="D215" t="s">
        <v>213</v>
      </c>
      <c r="E215" t="s">
        <v>523</v>
      </c>
      <c r="F215" t="s">
        <v>528</v>
      </c>
      <c r="G215" t="s">
        <v>733</v>
      </c>
      <c r="H215">
        <v>28.891455830000002</v>
      </c>
    </row>
    <row r="216" spans="1:12" x14ac:dyDescent="0.2">
      <c r="A216" t="s">
        <v>292</v>
      </c>
      <c r="B216" t="s">
        <v>663</v>
      </c>
      <c r="C216" t="s">
        <v>546</v>
      </c>
      <c r="D216" t="s">
        <v>213</v>
      </c>
      <c r="E216" t="s">
        <v>523</v>
      </c>
      <c r="F216" t="s">
        <v>56</v>
      </c>
      <c r="G216" t="s">
        <v>733</v>
      </c>
      <c r="H216">
        <v>22.204436619999999</v>
      </c>
      <c r="I216">
        <v>22.596910189999999</v>
      </c>
    </row>
    <row r="217" spans="1:12" x14ac:dyDescent="0.2">
      <c r="A217" t="s">
        <v>293</v>
      </c>
      <c r="B217" t="s">
        <v>663</v>
      </c>
      <c r="C217" t="s">
        <v>546</v>
      </c>
      <c r="D217" t="s">
        <v>213</v>
      </c>
      <c r="E217" t="s">
        <v>523</v>
      </c>
      <c r="F217" t="s">
        <v>56</v>
      </c>
      <c r="G217" t="s">
        <v>733</v>
      </c>
      <c r="H217">
        <v>22.98938377</v>
      </c>
    </row>
    <row r="218" spans="1:12" x14ac:dyDescent="0.2">
      <c r="A218" t="s">
        <v>294</v>
      </c>
      <c r="B218" t="s">
        <v>663</v>
      </c>
      <c r="C218" t="s">
        <v>546</v>
      </c>
      <c r="D218" t="s">
        <v>213</v>
      </c>
      <c r="E218" t="s">
        <v>521</v>
      </c>
      <c r="F218" t="s">
        <v>50</v>
      </c>
      <c r="G218" t="s">
        <v>734</v>
      </c>
      <c r="H218">
        <v>26.121683529999999</v>
      </c>
      <c r="I218">
        <v>26.6895433</v>
      </c>
      <c r="J218">
        <v>0.14968289300000001</v>
      </c>
      <c r="K218">
        <v>0.90144858100000003</v>
      </c>
      <c r="L218">
        <v>26.07305337</v>
      </c>
    </row>
    <row r="219" spans="1:12" x14ac:dyDescent="0.2">
      <c r="A219" t="s">
        <v>296</v>
      </c>
      <c r="B219" t="s">
        <v>663</v>
      </c>
      <c r="C219" t="s">
        <v>546</v>
      </c>
      <c r="D219" t="s">
        <v>213</v>
      </c>
      <c r="E219" t="s">
        <v>521</v>
      </c>
      <c r="F219" t="s">
        <v>50</v>
      </c>
      <c r="G219" t="s">
        <v>734</v>
      </c>
      <c r="H219">
        <v>27.25740308</v>
      </c>
    </row>
    <row r="220" spans="1:12" x14ac:dyDescent="0.2">
      <c r="A220" t="s">
        <v>297</v>
      </c>
      <c r="B220" t="s">
        <v>663</v>
      </c>
      <c r="C220" t="s">
        <v>546</v>
      </c>
      <c r="D220" t="s">
        <v>213</v>
      </c>
      <c r="E220" t="s">
        <v>521</v>
      </c>
      <c r="F220" t="s">
        <v>53</v>
      </c>
      <c r="G220" t="s">
        <v>734</v>
      </c>
      <c r="H220">
        <v>27.88968629</v>
      </c>
      <c r="I220">
        <v>27.71753236</v>
      </c>
      <c r="J220">
        <v>1.1776719550000001</v>
      </c>
      <c r="K220">
        <v>0.44206427199999998</v>
      </c>
      <c r="L220">
        <v>0.943613127</v>
      </c>
    </row>
    <row r="221" spans="1:12" x14ac:dyDescent="0.2">
      <c r="A221" t="s">
        <v>298</v>
      </c>
      <c r="B221" t="s">
        <v>663</v>
      </c>
      <c r="C221" t="s">
        <v>546</v>
      </c>
      <c r="D221" t="s">
        <v>213</v>
      </c>
      <c r="E221" t="s">
        <v>521</v>
      </c>
      <c r="F221" t="s">
        <v>53</v>
      </c>
      <c r="G221" t="s">
        <v>734</v>
      </c>
      <c r="H221">
        <v>27.54537844</v>
      </c>
    </row>
    <row r="222" spans="1:12" x14ac:dyDescent="0.2">
      <c r="A222" t="s">
        <v>299</v>
      </c>
      <c r="B222" t="s">
        <v>663</v>
      </c>
      <c r="C222" t="s">
        <v>546</v>
      </c>
      <c r="D222" t="s">
        <v>213</v>
      </c>
      <c r="E222" t="s">
        <v>521</v>
      </c>
      <c r="F222" t="s">
        <v>528</v>
      </c>
      <c r="G222" t="s">
        <v>734</v>
      </c>
      <c r="H222">
        <v>29.850741630000002</v>
      </c>
      <c r="I222">
        <v>29.927740459999999</v>
      </c>
      <c r="J222">
        <v>3.3878800519999999</v>
      </c>
      <c r="K222">
        <v>9.5531475000000005E-2</v>
      </c>
      <c r="L222">
        <v>9.3718257250000008</v>
      </c>
    </row>
    <row r="223" spans="1:12" x14ac:dyDescent="0.2">
      <c r="A223" t="s">
        <v>300</v>
      </c>
      <c r="B223" t="s">
        <v>663</v>
      </c>
      <c r="C223" t="s">
        <v>546</v>
      </c>
      <c r="D223" t="s">
        <v>213</v>
      </c>
      <c r="E223" t="s">
        <v>521</v>
      </c>
      <c r="F223" t="s">
        <v>528</v>
      </c>
      <c r="G223" t="s">
        <v>734</v>
      </c>
      <c r="H223">
        <v>30.004739300000001</v>
      </c>
    </row>
    <row r="224" spans="1:12" x14ac:dyDescent="0.2">
      <c r="A224" t="s">
        <v>301</v>
      </c>
      <c r="B224" t="s">
        <v>663</v>
      </c>
      <c r="C224" t="s">
        <v>546</v>
      </c>
      <c r="D224" t="s">
        <v>213</v>
      </c>
      <c r="E224" t="s">
        <v>521</v>
      </c>
      <c r="F224" t="s">
        <v>56</v>
      </c>
      <c r="G224" t="s">
        <v>734</v>
      </c>
      <c r="H224">
        <v>25.697849170000001</v>
      </c>
      <c r="I224">
        <v>26.539860409999999</v>
      </c>
    </row>
    <row r="225" spans="1:12" x14ac:dyDescent="0.2">
      <c r="A225" t="s">
        <v>302</v>
      </c>
      <c r="B225" t="s">
        <v>663</v>
      </c>
      <c r="C225" t="s">
        <v>546</v>
      </c>
      <c r="D225" t="s">
        <v>213</v>
      </c>
      <c r="E225" t="s">
        <v>521</v>
      </c>
      <c r="F225" t="s">
        <v>56</v>
      </c>
      <c r="G225" t="s">
        <v>734</v>
      </c>
      <c r="H225">
        <v>27.38187164</v>
      </c>
    </row>
    <row r="226" spans="1:12" x14ac:dyDescent="0.2">
      <c r="A226" t="s">
        <v>303</v>
      </c>
      <c r="B226" t="s">
        <v>663</v>
      </c>
      <c r="C226" t="s">
        <v>546</v>
      </c>
      <c r="D226" t="s">
        <v>213</v>
      </c>
      <c r="E226" t="s">
        <v>521</v>
      </c>
      <c r="F226" t="s">
        <v>50</v>
      </c>
      <c r="G226" t="s">
        <v>735</v>
      </c>
      <c r="H226">
        <v>26.115286449999999</v>
      </c>
      <c r="I226">
        <v>25.087167690000001</v>
      </c>
      <c r="J226">
        <v>1.736099015</v>
      </c>
      <c r="K226">
        <v>0.30018025399999998</v>
      </c>
      <c r="L226">
        <v>8.6822653620000008</v>
      </c>
    </row>
    <row r="227" spans="1:12" x14ac:dyDescent="0.2">
      <c r="A227" t="s">
        <v>305</v>
      </c>
      <c r="B227" t="s">
        <v>663</v>
      </c>
      <c r="C227" t="s">
        <v>546</v>
      </c>
      <c r="D227" t="s">
        <v>213</v>
      </c>
      <c r="E227" t="s">
        <v>521</v>
      </c>
      <c r="F227" t="s">
        <v>50</v>
      </c>
      <c r="G227" t="s">
        <v>735</v>
      </c>
      <c r="H227">
        <v>24.059048929999999</v>
      </c>
    </row>
    <row r="228" spans="1:12" x14ac:dyDescent="0.2">
      <c r="A228" t="s">
        <v>306</v>
      </c>
      <c r="B228" t="s">
        <v>663</v>
      </c>
      <c r="C228" t="s">
        <v>546</v>
      </c>
      <c r="D228" t="s">
        <v>213</v>
      </c>
      <c r="E228" t="s">
        <v>521</v>
      </c>
      <c r="F228" t="s">
        <v>53</v>
      </c>
      <c r="G228" t="s">
        <v>735</v>
      </c>
      <c r="H228">
        <v>20.5532681</v>
      </c>
      <c r="I228">
        <v>20.531129400000001</v>
      </c>
      <c r="J228">
        <v>-2.8199392809999999</v>
      </c>
      <c r="K228">
        <v>7.0613267710000001</v>
      </c>
      <c r="L228">
        <v>15.072832289999999</v>
      </c>
    </row>
    <row r="229" spans="1:12" x14ac:dyDescent="0.2">
      <c r="A229" t="s">
        <v>307</v>
      </c>
      <c r="B229" t="s">
        <v>663</v>
      </c>
      <c r="C229" t="s">
        <v>546</v>
      </c>
      <c r="D229" t="s">
        <v>213</v>
      </c>
      <c r="E229" t="s">
        <v>521</v>
      </c>
      <c r="F229" t="s">
        <v>53</v>
      </c>
      <c r="G229" t="s">
        <v>735</v>
      </c>
      <c r="H229">
        <v>20.508990699999998</v>
      </c>
    </row>
    <row r="230" spans="1:12" x14ac:dyDescent="0.2">
      <c r="A230" t="s">
        <v>308</v>
      </c>
      <c r="B230" t="s">
        <v>663</v>
      </c>
      <c r="C230" t="s">
        <v>546</v>
      </c>
      <c r="D230" t="s">
        <v>213</v>
      </c>
      <c r="E230" t="s">
        <v>521</v>
      </c>
      <c r="F230" t="s">
        <v>528</v>
      </c>
      <c r="G230" t="s">
        <v>735</v>
      </c>
      <c r="H230">
        <v>27.901278959999999</v>
      </c>
      <c r="I230">
        <v>27.80099774</v>
      </c>
      <c r="J230">
        <v>4.4499290589999996</v>
      </c>
      <c r="K230">
        <v>4.5754928E-2</v>
      </c>
      <c r="L230">
        <v>4.4886484839999996</v>
      </c>
    </row>
    <row r="231" spans="1:12" x14ac:dyDescent="0.2">
      <c r="A231" t="s">
        <v>309</v>
      </c>
      <c r="B231" t="s">
        <v>663</v>
      </c>
      <c r="C231" t="s">
        <v>546</v>
      </c>
      <c r="D231" t="s">
        <v>213</v>
      </c>
      <c r="E231" t="s">
        <v>521</v>
      </c>
      <c r="F231" t="s">
        <v>528</v>
      </c>
      <c r="G231" t="s">
        <v>735</v>
      </c>
      <c r="H231">
        <v>27.700716509999999</v>
      </c>
    </row>
    <row r="232" spans="1:12" x14ac:dyDescent="0.2">
      <c r="A232" t="s">
        <v>310</v>
      </c>
      <c r="B232" t="s">
        <v>663</v>
      </c>
      <c r="C232" t="s">
        <v>546</v>
      </c>
      <c r="D232" t="s">
        <v>213</v>
      </c>
      <c r="E232" t="s">
        <v>521</v>
      </c>
      <c r="F232" t="s">
        <v>56</v>
      </c>
      <c r="G232" t="s">
        <v>735</v>
      </c>
      <c r="H232">
        <v>24.516791309999999</v>
      </c>
      <c r="I232">
        <v>23.351068680000001</v>
      </c>
    </row>
    <row r="233" spans="1:12" x14ac:dyDescent="0.2">
      <c r="A233" t="s">
        <v>311</v>
      </c>
      <c r="B233" t="s">
        <v>663</v>
      </c>
      <c r="C233" t="s">
        <v>546</v>
      </c>
      <c r="D233" t="s">
        <v>213</v>
      </c>
      <c r="E233" t="s">
        <v>521</v>
      </c>
      <c r="F233" t="s">
        <v>56</v>
      </c>
      <c r="G233" t="s">
        <v>735</v>
      </c>
      <c r="H233">
        <v>22.18534605</v>
      </c>
    </row>
    <row r="234" spans="1:12" x14ac:dyDescent="0.2">
      <c r="A234" t="s">
        <v>312</v>
      </c>
      <c r="B234" t="s">
        <v>663</v>
      </c>
      <c r="C234" t="s">
        <v>546</v>
      </c>
      <c r="D234" t="s">
        <v>213</v>
      </c>
      <c r="E234" t="s">
        <v>521</v>
      </c>
      <c r="F234" t="s">
        <v>50</v>
      </c>
      <c r="G234" t="s">
        <v>736</v>
      </c>
      <c r="H234">
        <v>27.27938095</v>
      </c>
      <c r="I234">
        <v>26.850895229999999</v>
      </c>
      <c r="J234">
        <v>3.5227140590000001</v>
      </c>
      <c r="K234">
        <v>8.7007642999999996E-2</v>
      </c>
      <c r="L234">
        <v>2.5165660669999999</v>
      </c>
    </row>
    <row r="235" spans="1:12" x14ac:dyDescent="0.2">
      <c r="A235" t="s">
        <v>314</v>
      </c>
      <c r="B235" t="s">
        <v>663</v>
      </c>
      <c r="C235" t="s">
        <v>546</v>
      </c>
      <c r="D235" t="s">
        <v>213</v>
      </c>
      <c r="E235" t="s">
        <v>521</v>
      </c>
      <c r="F235" t="s">
        <v>50</v>
      </c>
      <c r="G235" t="s">
        <v>736</v>
      </c>
      <c r="H235">
        <v>26.422409500000001</v>
      </c>
    </row>
    <row r="236" spans="1:12" x14ac:dyDescent="0.2">
      <c r="A236" t="s">
        <v>315</v>
      </c>
      <c r="B236" t="s">
        <v>663</v>
      </c>
      <c r="C236" t="s">
        <v>546</v>
      </c>
      <c r="D236" t="s">
        <v>213</v>
      </c>
      <c r="E236" t="s">
        <v>521</v>
      </c>
      <c r="F236" t="s">
        <v>53</v>
      </c>
      <c r="G236" t="s">
        <v>736</v>
      </c>
      <c r="H236">
        <v>21.471098520000002</v>
      </c>
      <c r="I236">
        <v>21.77642324</v>
      </c>
      <c r="J236">
        <v>-1.5517579319999999</v>
      </c>
      <c r="K236">
        <v>2.9317415590000002</v>
      </c>
      <c r="L236">
        <v>6.2579810130000002</v>
      </c>
    </row>
    <row r="237" spans="1:12" x14ac:dyDescent="0.2">
      <c r="A237" t="s">
        <v>316</v>
      </c>
      <c r="B237" t="s">
        <v>663</v>
      </c>
      <c r="C237" t="s">
        <v>546</v>
      </c>
      <c r="D237" t="s">
        <v>213</v>
      </c>
      <c r="E237" t="s">
        <v>521</v>
      </c>
      <c r="F237" t="s">
        <v>53</v>
      </c>
      <c r="G237" t="s">
        <v>736</v>
      </c>
      <c r="H237">
        <v>22.081747960000001</v>
      </c>
    </row>
    <row r="238" spans="1:12" x14ac:dyDescent="0.2">
      <c r="A238" t="s">
        <v>317</v>
      </c>
      <c r="B238" t="s">
        <v>663</v>
      </c>
      <c r="C238" t="s">
        <v>546</v>
      </c>
      <c r="D238" t="s">
        <v>213</v>
      </c>
      <c r="E238" t="s">
        <v>521</v>
      </c>
      <c r="F238" t="s">
        <v>528</v>
      </c>
      <c r="G238" t="s">
        <v>736</v>
      </c>
      <c r="H238">
        <v>28.290423430000001</v>
      </c>
      <c r="I238">
        <v>28.290423430000001</v>
      </c>
      <c r="J238">
        <v>4.9622422620000002</v>
      </c>
      <c r="K238">
        <v>3.2078661000000001E-2</v>
      </c>
      <c r="L238">
        <v>3.1469797970000002</v>
      </c>
    </row>
    <row r="239" spans="1:12" x14ac:dyDescent="0.2">
      <c r="A239" t="s">
        <v>318</v>
      </c>
      <c r="B239" t="s">
        <v>663</v>
      </c>
      <c r="C239" t="s">
        <v>546</v>
      </c>
      <c r="D239" t="s">
        <v>213</v>
      </c>
      <c r="E239" t="s">
        <v>521</v>
      </c>
      <c r="F239" t="s">
        <v>528</v>
      </c>
      <c r="G239" t="s">
        <v>736</v>
      </c>
      <c r="H239" t="s">
        <v>478</v>
      </c>
    </row>
    <row r="240" spans="1:12" x14ac:dyDescent="0.2">
      <c r="A240" t="s">
        <v>319</v>
      </c>
      <c r="B240" t="s">
        <v>663</v>
      </c>
      <c r="C240" t="s">
        <v>546</v>
      </c>
      <c r="D240" t="s">
        <v>213</v>
      </c>
      <c r="E240" t="s">
        <v>521</v>
      </c>
      <c r="F240" t="s">
        <v>56</v>
      </c>
      <c r="G240" t="s">
        <v>736</v>
      </c>
      <c r="H240">
        <v>22.27805086</v>
      </c>
      <c r="I240">
        <v>23.328181170000001</v>
      </c>
    </row>
    <row r="241" spans="1:8" x14ac:dyDescent="0.2">
      <c r="A241" t="s">
        <v>320</v>
      </c>
      <c r="B241" t="s">
        <v>663</v>
      </c>
      <c r="C241" t="s">
        <v>546</v>
      </c>
      <c r="D241" t="s">
        <v>213</v>
      </c>
      <c r="E241" t="s">
        <v>521</v>
      </c>
      <c r="F241" t="s">
        <v>56</v>
      </c>
      <c r="G241" t="s">
        <v>736</v>
      </c>
      <c r="H241">
        <v>24.378311480000001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Fig. 1B</vt:lpstr>
      <vt:lpstr>Fig. 1C</vt:lpstr>
      <vt:lpstr>Fig. 1D</vt:lpstr>
      <vt:lpstr>Fig. 1F</vt:lpstr>
      <vt:lpstr>Fig. 1G</vt:lpstr>
      <vt:lpstr>Fig. 1H-I</vt:lpstr>
      <vt:lpstr>Fig. 2A</vt:lpstr>
      <vt:lpstr>Fig. 2B</vt:lpstr>
      <vt:lpstr>Fig. 2D-E</vt:lpstr>
      <vt:lpstr>Fig. 3B</vt:lpstr>
      <vt:lpstr>Fig. 3C</vt:lpstr>
      <vt:lpstr>Fig. 3E</vt:lpstr>
      <vt:lpstr>Fig. 3F</vt:lpstr>
      <vt:lpstr>Fig. 3G</vt:lpstr>
      <vt:lpstr>Fig. 3H</vt:lpstr>
      <vt:lpstr>Fig. 4B</vt:lpstr>
      <vt:lpstr>Fig. 4C</vt:lpstr>
      <vt:lpstr>Fig. 4F</vt:lpstr>
      <vt:lpstr>Fig. 4G-I</vt:lpstr>
      <vt:lpstr>Fig. S1B</vt:lpstr>
      <vt:lpstr>Fig. S1C</vt:lpstr>
      <vt:lpstr>Fig. S1D</vt:lpstr>
      <vt:lpstr>Fig. S1F</vt:lpstr>
      <vt:lpstr>Fig. S1G</vt:lpstr>
      <vt:lpstr>Fig. S1I</vt:lpstr>
      <vt:lpstr>Fig. S1J</vt:lpstr>
      <vt:lpstr>Fig. S1K</vt:lpstr>
      <vt:lpstr>Fig. S2A</vt:lpstr>
      <vt:lpstr>Fig. S2B</vt:lpstr>
      <vt:lpstr>Fig. S2C</vt:lpstr>
      <vt:lpstr>Fig. S2G</vt:lpstr>
      <vt:lpstr>Fig. S2I</vt:lpstr>
      <vt:lpstr>Fig. S2K</vt:lpstr>
      <vt:lpstr>Fig. S2L</vt:lpstr>
      <vt:lpstr>Fig. S2M</vt:lpstr>
      <vt:lpstr>Fig. S2O</vt:lpstr>
      <vt:lpstr>Fig. S2P</vt:lpstr>
      <vt:lpstr>Fig. S2Q</vt:lpstr>
      <vt:lpstr>Fig. S2R</vt:lpstr>
      <vt:lpstr>Fig. S2S</vt:lpstr>
      <vt:lpstr>Fig. S2T</vt:lpstr>
      <vt:lpstr>Fig. S3C</vt:lpstr>
      <vt:lpstr>Fig. S3D</vt:lpstr>
      <vt:lpstr>Fig. S3E</vt:lpstr>
      <vt:lpstr>Fig. S3G</vt:lpstr>
      <vt:lpstr>Fig. S5B</vt:lpstr>
      <vt:lpstr>Fig. S5D-F</vt:lpstr>
      <vt:lpstr>Fig. S5G-I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MacDonald</dc:creator>
  <cp:lastModifiedBy>Kate MacDonald</cp:lastModifiedBy>
  <dcterms:created xsi:type="dcterms:W3CDTF">2022-11-14T22:25:11Z</dcterms:created>
  <dcterms:modified xsi:type="dcterms:W3CDTF">2022-11-16T15:45:23Z</dcterms:modified>
</cp:coreProperties>
</file>